
<file path=[Content_Types].xml><?xml version="1.0" encoding="utf-8"?>
<Types xmlns="http://schemas.openxmlformats.org/package/2006/content-types">
  <Default Extension="emf" ContentType="image/x-emf"/>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e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项目支出明细表（本期）" sheetId="5" r:id="rId1"/>
    <sheet name="项目支出明细表（全部）" sheetId="6" state="hidden" r:id="rId2"/>
    <sheet name="研发仪器设备清单（本期）" sheetId="4" r:id="rId3"/>
    <sheet name="报告正文表格" sheetId="8" state="hidden" r:id="rId4"/>
    <sheet name="仪器设备清单（全部) (包含一二期设备)" sheetId="9" state="hidden" r:id="rId5"/>
    <sheet name="经济效益测算表" sheetId="10" state="hidden" r:id="rId6"/>
    <sheet name="仪器设备清单（全部)" sheetId="7" state="hidden" r:id="rId7"/>
  </sheets>
  <definedNames>
    <definedName name="_xlnm._FilterDatabase" localSheetId="1" hidden="1">'项目支出明细表（全部）'!$A$5:$Z$423</definedName>
    <definedName name="_xlnm._FilterDatabase" localSheetId="4" hidden="1">'仪器设备清单（全部) (包含一二期设备)'!$A$5:$X$56</definedName>
    <definedName name="_xlnm._FilterDatabase" localSheetId="0" hidden="1">'项目支出明细表（本期）'!$A$5:$W$17</definedName>
    <definedName name="_xlnm.Print_Area" localSheetId="0">'项目支出明细表（本期）'!$A$1:$V$17</definedName>
    <definedName name="_xlnm.Print_Area" localSheetId="2">'研发仪器设备清单（本期）'!$A$1:$U$12</definedName>
    <definedName name="_xlnm.Print_Area" localSheetId="6">'仪器设备清单（全部)'!$A$1:$W$56</definedName>
    <definedName name="_xlnm.Print_Area" localSheetId="4">'仪器设备清单（全部) (包含一二期设备)'!$A$1:$W$56</definedName>
    <definedName name="_xlnm.Print_Titles" localSheetId="0">'项目支出明细表（本期）'!$5:$5</definedName>
  </definedNames>
  <calcPr calcId="144525"/>
</workbook>
</file>

<file path=xl/comments1.xml><?xml version="1.0" encoding="utf-8"?>
<comments xmlns="http://schemas.openxmlformats.org/spreadsheetml/2006/main">
  <authors>
    <author>Lenovo3</author>
  </authors>
  <commentList>
    <comment ref="D5" authorId="0">
      <text>
        <r>
          <rPr>
            <b/>
            <sz val="9"/>
            <rFont val="Tahoma"/>
            <charset val="134"/>
          </rPr>
          <t>Lenovo3:</t>
        </r>
        <r>
          <rPr>
            <sz val="9"/>
            <rFont val="Tahoma"/>
            <charset val="134"/>
          </rPr>
          <t xml:space="preserve">
</t>
        </r>
        <r>
          <rPr>
            <sz val="9"/>
            <rFont val="宋体"/>
            <charset val="134"/>
          </rPr>
          <t>项目期间，是备案证（备案娈更函）的实施期限</t>
        </r>
        <r>
          <rPr>
            <sz val="9"/>
            <rFont val="Tahoma"/>
            <charset val="134"/>
          </rPr>
          <t>,</t>
        </r>
        <r>
          <rPr>
            <sz val="9"/>
            <rFont val="宋体"/>
            <charset val="134"/>
          </rPr>
          <t>不单止补贴期间。</t>
        </r>
      </text>
    </comment>
  </commentList>
</comments>
</file>

<file path=xl/sharedStrings.xml><?xml version="1.0" encoding="utf-8"?>
<sst xmlns="http://schemas.openxmlformats.org/spreadsheetml/2006/main" count="3592" uniqueCount="1323">
  <si>
    <t>附件1-5-1：</t>
  </si>
  <si>
    <t>项目支出明细表</t>
  </si>
  <si>
    <t>项目承担单位名称：</t>
  </si>
  <si>
    <t>项目名称：</t>
  </si>
  <si>
    <t>项目起止时间（以申报书为准）：2020年**月-202*年**月</t>
  </si>
  <si>
    <t>序号</t>
  </si>
  <si>
    <t>支出类别</t>
  </si>
  <si>
    <t>支出内容
(发票货物名称)</t>
  </si>
  <si>
    <t>规格型号</t>
  </si>
  <si>
    <t>数量</t>
  </si>
  <si>
    <t>企业填报金额（不含税，元）</t>
  </si>
  <si>
    <t>生产厂家名称</t>
  </si>
  <si>
    <t>收款单位</t>
  </si>
  <si>
    <t>资产入账时间（年/月/日）</t>
  </si>
  <si>
    <t>资产入账记账凭证号</t>
  </si>
  <si>
    <t>发票记账凭证字号</t>
  </si>
  <si>
    <t>发票号码</t>
  </si>
  <si>
    <t>发票日期
（年/月/日）</t>
  </si>
  <si>
    <t>是否银行转账
（是/否）</t>
  </si>
  <si>
    <t>银行转账记账凭证字号</t>
  </si>
  <si>
    <t>银行转账时间 （年/月/日）</t>
  </si>
  <si>
    <t>合同/协议编号</t>
  </si>
  <si>
    <t>合同/协议日期
（年/月/日）</t>
  </si>
  <si>
    <t>新旧程度（新或旧）</t>
  </si>
  <si>
    <t>是否关联企业购入（是或否）</t>
  </si>
  <si>
    <t>是否与项目相关（是或否）</t>
  </si>
  <si>
    <t>备注</t>
  </si>
  <si>
    <t>总 计</t>
  </si>
  <si>
    <t>仪器设备费</t>
  </si>
  <si>
    <t>...</t>
  </si>
  <si>
    <t>小计</t>
  </si>
  <si>
    <t>附件1-1：</t>
  </si>
  <si>
    <t>项目单位名称：东莞南方半导体科技有限公司</t>
  </si>
  <si>
    <t>项目名称：宽禁带半导体(SiCGaN)材料、器件研制及产业化</t>
  </si>
  <si>
    <t>项目起止时间（以申报书为准）：</t>
  </si>
  <si>
    <t>2019年4月-2022年4月</t>
  </si>
  <si>
    <t>企业填报金额（不含税，万元）</t>
  </si>
  <si>
    <t>核减金额（万元）</t>
  </si>
  <si>
    <t>事务所审定金额（万元）</t>
  </si>
  <si>
    <t>银行转账时间      （年/月/日）</t>
  </si>
  <si>
    <t>备注
（核减理由）</t>
  </si>
  <si>
    <t xml:space="preserve">备注
</t>
  </si>
  <si>
    <t>单相功率分析仪、数字示波器、可编程直流电源、直流电子负载、手持LCR表、矢量网络分析仪                 、数字示波器                等共20台</t>
  </si>
  <si>
    <t>北京中尚至信科技有限公司</t>
  </si>
  <si>
    <t>2019-10-16-12#</t>
  </si>
  <si>
    <t>12382441/06408559-06408560</t>
  </si>
  <si>
    <t>2019-10-13    2019-10-14</t>
  </si>
  <si>
    <t>是</t>
  </si>
  <si>
    <t>2019-9-28-49#
2019-10-16-12#</t>
  </si>
  <si>
    <t>2019-9-28
2019-10-16</t>
  </si>
  <si>
    <t>旧</t>
  </si>
  <si>
    <t>否</t>
  </si>
  <si>
    <t>二手设备</t>
  </si>
  <si>
    <t>已审核</t>
  </si>
  <si>
    <t>失真仪2台、安规测试仪、                    数据采集仪2台、钳流表</t>
  </si>
  <si>
    <t>东莞市迈强电子科技有限公司</t>
  </si>
  <si>
    <t xml:space="preserve">2019-11-14-42#
</t>
  </si>
  <si>
    <t>37017664-37017668</t>
  </si>
  <si>
    <t>2019-11-4-8#
2020-1-8-16#</t>
  </si>
  <si>
    <t>2019-11-4
2020-1-8</t>
  </si>
  <si>
    <t>20191025003</t>
  </si>
  <si>
    <t>新</t>
  </si>
  <si>
    <t>风淋室</t>
  </si>
  <si>
    <t>张家港顺利达机电设备安装有限公司</t>
  </si>
  <si>
    <t>2019-11-13-37#
转入固定资产2019-12-26-43#</t>
  </si>
  <si>
    <t>84094980</t>
  </si>
  <si>
    <t>2019-11-6-15#
2019-11-29-80#</t>
  </si>
  <si>
    <t>2019-11-6
2019-11-26</t>
  </si>
  <si>
    <t>NF191101</t>
  </si>
  <si>
    <t>电子显示屏</t>
  </si>
  <si>
    <t>东莞帝工安防科技有限公司</t>
  </si>
  <si>
    <t xml:space="preserve">
2019-11-19-43#
</t>
  </si>
  <si>
    <t>05786232-05786247</t>
  </si>
  <si>
    <t>2019-11-6              2019-11-11</t>
  </si>
  <si>
    <t>2019-10-28-34#
2019-11-12-46#
2019-12-19-24#</t>
  </si>
  <si>
    <t>2019-10-28
2019-11-12
2019-12-19</t>
  </si>
  <si>
    <t>DG20191023</t>
  </si>
  <si>
    <t>未计入固定资产科目</t>
  </si>
  <si>
    <t>惠普台式电脑主机30台、惠普台式电脑显示器30台</t>
  </si>
  <si>
    <t>东莞市全达电脑有限公司</t>
  </si>
  <si>
    <t xml:space="preserve">
2019-12-18-33#</t>
  </si>
  <si>
    <t>40137912/33910180-33910181</t>
  </si>
  <si>
    <t>2019-11-4     2019-12-5</t>
  </si>
  <si>
    <t>2019-11-4-10#
2019-12-18-33#</t>
  </si>
  <si>
    <t>2019-11-4
2019-12-18</t>
  </si>
  <si>
    <t>TEC-Q2019102501</t>
  </si>
  <si>
    <t>服务器机柜一体机</t>
  </si>
  <si>
    <t>易事特集团股份有限公司</t>
  </si>
  <si>
    <t>2019-12-31-63#</t>
  </si>
  <si>
    <t>38624917</t>
  </si>
  <si>
    <t>2019-11-11-1#</t>
  </si>
  <si>
    <t>20191010A1</t>
  </si>
  <si>
    <t>音响</t>
  </si>
  <si>
    <t>广州雅淳音响设备有限公司</t>
  </si>
  <si>
    <t xml:space="preserve">
2020-2-29-1#</t>
  </si>
  <si>
    <t>18450876/07698628</t>
  </si>
  <si>
    <t>2019-11-22   2020-1-15</t>
  </si>
  <si>
    <t>2019-10-14-4#
2019-11-22-87#</t>
  </si>
  <si>
    <t>2019-10-14
2019-11-22</t>
  </si>
  <si>
    <t>不是仪器及软件支出剔除</t>
  </si>
  <si>
    <t>转深圳市谷科科技开发有限公司支付网络工程安装款</t>
  </si>
  <si>
    <t>深圳市谷科科技开发有限公司</t>
  </si>
  <si>
    <t>2020-2-29-7#</t>
  </si>
  <si>
    <t>45401594-45401596</t>
  </si>
  <si>
    <t>2019-6-27-20#
2019-9-27-40#
2020-1-16-39#</t>
  </si>
  <si>
    <t>2019-6-27
2019-9-27
2020-1-16</t>
  </si>
  <si>
    <t>功率分析仪 广州致远  、差分探头 知用、电流放大器 知用、电网模拟 艾普斯、雷击浪涌拟Noiseken    等共10台</t>
  </si>
  <si>
    <t>深圳市诺达丰科技有限公司</t>
  </si>
  <si>
    <t xml:space="preserve">
2020-3-31-25#</t>
  </si>
  <si>
    <t>06334459/28757859-60/10097541-44/1007545-47</t>
  </si>
  <si>
    <t>2019-11-13   2020-3-16</t>
  </si>
  <si>
    <t>2019-11-4-19#
2020-3-19-25#</t>
  </si>
  <si>
    <t>2019-11-4
2020-3-19</t>
  </si>
  <si>
    <t>nu020191025001</t>
  </si>
  <si>
    <t>模组设备分析系统SSA-60</t>
  </si>
  <si>
    <t>杭州飞仕得科技有限公司</t>
  </si>
  <si>
    <t>2020-3-31-21#</t>
  </si>
  <si>
    <t>00386916-00386918/00443474-00443475/00446391</t>
  </si>
  <si>
    <t>2019-11-5   2020-2-25   2020-3-16</t>
  </si>
  <si>
    <t>2019-11-4-22#
2020-2-28-11#   2020-4-26-23#</t>
  </si>
  <si>
    <t>2019-11-4
2020-2-28       2020-4-26</t>
  </si>
  <si>
    <t>FSDHT-20191025006</t>
  </si>
  <si>
    <t>实验室专用家具</t>
  </si>
  <si>
    <t>深圳创华腾仪器设备有限公司</t>
  </si>
  <si>
    <t xml:space="preserve">2020-4-3-1#
</t>
  </si>
  <si>
    <t>60198098-60198099</t>
  </si>
  <si>
    <t>CHT-20033101</t>
  </si>
  <si>
    <t>家具不属于项目仪器设备</t>
  </si>
  <si>
    <t>银付超达吊装 吊车费</t>
  </si>
  <si>
    <t>东莞超达吊装搬运有限公司</t>
  </si>
  <si>
    <t>2020-4-30 - 31#</t>
  </si>
  <si>
    <t>40905466</t>
  </si>
  <si>
    <t>功率器件图示系统、IGBT/晶闸管老化测试系统、IGBT静态参数测试系统、浪涌电流测试系统、雪崩耐量测试系统、功率器件动态特性智能测试系统</t>
  </si>
  <si>
    <t>西安美泰电气科技有限公司</t>
  </si>
  <si>
    <t>2020-5-31-16#    2020-6-16-16#</t>
  </si>
  <si>
    <t>06507457-06507463/04806423-04806438</t>
  </si>
  <si>
    <t>2019-11-8     2020-6-11</t>
  </si>
  <si>
    <t>2019-11-4-11#</t>
  </si>
  <si>
    <t>DSST20191025-01</t>
  </si>
  <si>
    <t>PWT1500A功率循环及热测试系统</t>
  </si>
  <si>
    <t>上海坤道信息技术有限公司</t>
  </si>
  <si>
    <t>2020-5-31-32#    2020-6-10-4#    2020-8-26-35#</t>
  </si>
  <si>
    <t>45979810-45979813 /11231965-11231974/29814951/29814952</t>
  </si>
  <si>
    <t>2019-11-5   2020-6-5     2020-8-34</t>
  </si>
  <si>
    <t>2019-11-4-73#    2020-7-10-10#   2020-8-26-34#</t>
  </si>
  <si>
    <t>2019-11-4  
2020-7-10
2020-8-26</t>
  </si>
  <si>
    <t>D025001281</t>
  </si>
  <si>
    <t>数码彩色中速复印机</t>
  </si>
  <si>
    <t>上海震旦办公自动化销售有限公司东莞分公司</t>
  </si>
  <si>
    <t>2020-6-23-26#</t>
  </si>
  <si>
    <t>9295468</t>
  </si>
  <si>
    <t>2020-6-23</t>
  </si>
  <si>
    <t>实验台 ESDD-1-1</t>
  </si>
  <si>
    <t>2020-7-16-11#</t>
  </si>
  <si>
    <t>28476230</t>
  </si>
  <si>
    <t>nu020200702001</t>
  </si>
  <si>
    <t>无合同</t>
  </si>
  <si>
    <t>转广安电器安装工程付总部一号12栋低压电配电增加工程款</t>
  </si>
  <si>
    <t>东莞市广安电器安装工程有限公司</t>
  </si>
  <si>
    <t xml:space="preserve">2020-7-27-24#
</t>
  </si>
  <si>
    <t>39554048</t>
  </si>
  <si>
    <t xml:space="preserve">2020-7-27-24#
2020-8-24-24#   </t>
  </si>
  <si>
    <t xml:space="preserve">2020-7-27
2020-8-24  </t>
  </si>
  <si>
    <t>转罗黎明付“广东省第三代半导体技术创新中心”检测设备-东城空压机 FF02-2850 1台及PU气管 1卷</t>
  </si>
  <si>
    <t>2020-7-27-27#</t>
  </si>
  <si>
    <t>36442948/24227048</t>
  </si>
  <si>
    <t>2020-7-9                  2020-7-16</t>
  </si>
  <si>
    <t>2020-7-27-27#                2020-8-24-24#</t>
  </si>
  <si>
    <t>2020-7-27              2020-8-24</t>
  </si>
  <si>
    <t>转罗黎明付装三相电表费用</t>
  </si>
  <si>
    <t>2020-8-10- 4#</t>
  </si>
  <si>
    <t>01044628</t>
  </si>
  <si>
    <t>转罗黎明付设备叉车费</t>
  </si>
  <si>
    <t>2020-9-7 - 19#</t>
  </si>
  <si>
    <t>收据</t>
  </si>
  <si>
    <t>转超达吊装设备搬运费</t>
  </si>
  <si>
    <t>2020-9-17- 38#</t>
  </si>
  <si>
    <t>54515012/54515011</t>
  </si>
  <si>
    <t>转罗黎明付设备搬运费</t>
  </si>
  <si>
    <t>2020-9-28- 75#</t>
  </si>
  <si>
    <t>92562093/08480424</t>
  </si>
  <si>
    <t>转乔良付一台 FF02-2850  空压机运费</t>
  </si>
  <si>
    <t>2020-10-15- 9#</t>
  </si>
  <si>
    <t>88702340/40866710</t>
  </si>
  <si>
    <t>2020-9-26     2020-10-9</t>
  </si>
  <si>
    <t>PWT1500A功率循环及热测试系统测试通道升级软件</t>
  </si>
  <si>
    <t>2020-12-1-2#</t>
  </si>
  <si>
    <t>29815001-29815004</t>
  </si>
  <si>
    <t>2020-10-09-3#
2020-11-26-48#</t>
  </si>
  <si>
    <t>2020-10-09
2020-11-26</t>
  </si>
  <si>
    <t>20201022-01</t>
  </si>
  <si>
    <t>PWT1800A热阻及功率循环测试系统款</t>
  </si>
  <si>
    <t>2021-1-25-62#    2021-1-29-82#</t>
  </si>
  <si>
    <t>29815036-29815050/29815052-29815053</t>
  </si>
  <si>
    <t>2021-1-14    2021-1-28</t>
  </si>
  <si>
    <t>2020-11-26-58#  2021-4-6-4#</t>
  </si>
  <si>
    <t>2020-11-26  2021-4-6</t>
  </si>
  <si>
    <t>DSST20201010-01</t>
  </si>
  <si>
    <t>浪涌电流测试系统</t>
  </si>
  <si>
    <t>深圳市德懋科技发展有限公司</t>
  </si>
  <si>
    <t>2021-1-25-63#</t>
  </si>
  <si>
    <t>10231647-10231657/18992289</t>
  </si>
  <si>
    <t>2021-1-19                      2021-1-20</t>
  </si>
  <si>
    <t>2020-11-26-50#           2021-1-5-7#</t>
  </si>
  <si>
    <t>2020-11-26           2021-1-5</t>
  </si>
  <si>
    <t>高温高湿反偏测试系统</t>
  </si>
  <si>
    <t>山东阅芯电子科技有限公司</t>
  </si>
  <si>
    <t xml:space="preserve">2021-1-25-64#     </t>
  </si>
  <si>
    <t>14282113-14282117</t>
  </si>
  <si>
    <t xml:space="preserve">2020-7-27-25#
2020-11-26-52#
</t>
  </si>
  <si>
    <t>2020-7-27
2020-11-26</t>
  </si>
  <si>
    <t>SD-YXDZ20200721A1-1</t>
  </si>
  <si>
    <t xml:space="preserve">2021-1-25-65#     </t>
  </si>
  <si>
    <t>14282108-14282109/14282111-14282112</t>
  </si>
  <si>
    <t>2020-9-28-79#
2021-1-22-50#</t>
  </si>
  <si>
    <t>2020-9-28
2021-1-22</t>
  </si>
  <si>
    <t>SD-YXDZ20200721A1-2</t>
  </si>
  <si>
    <t>2021-1-29 - 76#</t>
  </si>
  <si>
    <t>超声波扫描仪</t>
  </si>
  <si>
    <t>江苏苏美达仪器设备有限公司</t>
  </si>
  <si>
    <t xml:space="preserve">2021-1-29-77# </t>
  </si>
  <si>
    <t>02065659</t>
  </si>
  <si>
    <t xml:space="preserve">2020-11-26-47#
2020-12-4-6#      2021-1-29-77#     </t>
  </si>
  <si>
    <t xml:space="preserve">2020-11-26
2020-12-4       2021-1-29    </t>
  </si>
  <si>
    <t>20SUMEC/LW5017NF</t>
  </si>
  <si>
    <t>小型高低温冲击试验箱、高速寿命试验装置、快速温变试验箱、高低温试验箱</t>
  </si>
  <si>
    <t>北京培科创新技术有限公司</t>
  </si>
  <si>
    <t xml:space="preserve">2021-3-24-38#             </t>
  </si>
  <si>
    <t xml:space="preserve"> 24568731-24568736/31982352-59/31982363-31982365                           </t>
  </si>
  <si>
    <t xml:space="preserve">2021-1-15        2021-3-18  </t>
  </si>
  <si>
    <t>2020-11-26-45#
2020-12-10-23#               2021-5-10-12#</t>
  </si>
  <si>
    <t xml:space="preserve">2020-11-26 
2020-12-10                   2021-5-10- </t>
  </si>
  <si>
    <t>PSS020201110</t>
  </si>
  <si>
    <t>半导体器件动态参数测试系统、半导体器件功率循环试验系统</t>
  </si>
  <si>
    <t>上海希斯美珂机电有限公司</t>
  </si>
  <si>
    <t>2021-4-30 - 87#</t>
  </si>
  <si>
    <t>35942517-35942545/35942550/17855401-17855416</t>
  </si>
  <si>
    <t>2021-4-21         2021-5-7       2021-5-12</t>
  </si>
  <si>
    <t xml:space="preserve">2020-9-28-69#     2020-11-26-53#     2021-4-6-3#     </t>
  </si>
  <si>
    <t xml:space="preserve">2020-9-28     2020-11-26    2021-4-6    </t>
  </si>
  <si>
    <t>S200914002BJ</t>
  </si>
  <si>
    <t xml:space="preserve"> 功率器件分析仪</t>
  </si>
  <si>
    <t>深圳市臻乘科技有限公司</t>
  </si>
  <si>
    <t>2021-4-30 -88#     2021-6-30-66#</t>
  </si>
  <si>
    <t>28527549-28527572；02957427-02957451；03222636-03222659；05467850-05467874;05765018;22992964-22993008</t>
  </si>
  <si>
    <t>2021-4-26       2021-4-30                       2021-5-10                  2021-5-12</t>
  </si>
  <si>
    <t>2020-11-26-51#    2020-12-29-62#</t>
  </si>
  <si>
    <t>2020-11-26   2020-12-29</t>
  </si>
  <si>
    <t>NU0202010263001</t>
  </si>
  <si>
    <t>格力空调，共3台</t>
  </si>
  <si>
    <t>东莞市万江同胜电器经营部</t>
  </si>
  <si>
    <t>2021-5-18-26#</t>
  </si>
  <si>
    <t>05279053</t>
  </si>
  <si>
    <t>转高坤电子付HAST老化板、HAST老化板支架货款</t>
  </si>
  <si>
    <t>2021-5-31-54#</t>
  </si>
  <si>
    <t>12545419</t>
  </si>
  <si>
    <t>2021-4-3031-65#</t>
  </si>
  <si>
    <t>转祺煊实业付电流探头-2878 2台货款</t>
  </si>
  <si>
    <t>2021-6-17-20#</t>
  </si>
  <si>
    <t>00460076</t>
  </si>
  <si>
    <t>转人人康付测试夹具款</t>
  </si>
  <si>
    <t>2021-8-13- 41#</t>
  </si>
  <si>
    <t>98159752</t>
  </si>
  <si>
    <t>转超达吊装 半导体器件功率循环试验系统 ITC52300 设备搬运费</t>
  </si>
  <si>
    <t>2021-9-1-6#</t>
  </si>
  <si>
    <t>72212268</t>
  </si>
  <si>
    <t>转罗黎明付PWT 外接定制测试柜叉车费</t>
  </si>
  <si>
    <t>2021-9-15- 39#</t>
  </si>
  <si>
    <t>无发票</t>
  </si>
  <si>
    <t>1、快速温变试验箱                     2、高温试验箱                    3、恒温恒湿试验箱                4、冷热冲击试验箱</t>
  </si>
  <si>
    <t>1、SCK-80-XCD-15       2、SGT-150-CC                3、SC-150-CD-2          4、S3-49-B-3</t>
  </si>
  <si>
    <t>东莞市优欣新材料有限公司</t>
  </si>
  <si>
    <t xml:space="preserve">2020-6-28-29#
</t>
  </si>
  <si>
    <t>02335411</t>
  </si>
  <si>
    <t>2020-6-28-29#
2020-8-17-21#
2020-9-17-36#</t>
  </si>
  <si>
    <t>2020-6-28
2020-8-17
2020-9-17</t>
  </si>
  <si>
    <t>有合同，但无合同编号</t>
  </si>
  <si>
    <t>半导体器件动态参数测试系统</t>
  </si>
  <si>
    <t>ITC57300</t>
  </si>
  <si>
    <t>2021-9-1-7#</t>
  </si>
  <si>
    <t>43308686-43308702</t>
  </si>
  <si>
    <t>2020-11-26-49#              
2021-9-1-7#
2021-11-23-83#</t>
  </si>
  <si>
    <t>2020-11-26  
2021-9-1
2021-11-23</t>
  </si>
  <si>
    <t>S201026001BJ</t>
  </si>
  <si>
    <t>半导体器件阻热参数测试系统1套</t>
  </si>
  <si>
    <t>2021-11-18-58#</t>
  </si>
  <si>
    <t>43308745-73308753</t>
  </si>
  <si>
    <t>2021-7-12-22#&amp;23#
2021-11-23-88#
2022-1-7-2#</t>
  </si>
  <si>
    <t>2021-7-12
2021-11-23
2022-1-7</t>
  </si>
  <si>
    <t>S210409001BJ</t>
  </si>
  <si>
    <t>前期审核无合同</t>
  </si>
  <si>
    <t>温高湿反偏测试系统 H3TXB-GR3-2000(模块)</t>
  </si>
  <si>
    <t>2021-12-33-33#            转入在建工程</t>
  </si>
  <si>
    <t>08145757-08145759；0814576408145767；08145777-08145779</t>
  </si>
  <si>
    <t>2021-10-29-62#
2021-12-10-33#</t>
  </si>
  <si>
    <t>2021-10-29
2021-12-10</t>
  </si>
  <si>
    <t>SD-YXDZ20210719A2</t>
  </si>
  <si>
    <t xml:space="preserve">1.高低温冲击试验箱                   2.空压机 </t>
  </si>
  <si>
    <t xml:space="preserve">1.ATS-710-M-7 2.CS7.5NTMDD  </t>
  </si>
  <si>
    <t>2022-7-130#转入在建工程</t>
  </si>
  <si>
    <t>07226618-07226621</t>
  </si>
  <si>
    <t>2021-11-23-89#</t>
  </si>
  <si>
    <t>NU020210804001</t>
  </si>
  <si>
    <t>测试化验加工外协费</t>
  </si>
  <si>
    <t>转苏州德龙激光公司付碳化硅晶圆片切割加工费</t>
  </si>
  <si>
    <t>苏州德龙激光股份有限公司</t>
  </si>
  <si>
    <t>2019-10-24-22#</t>
  </si>
  <si>
    <t>48689044</t>
  </si>
  <si>
    <t>转品捷电子公司付加工费</t>
  </si>
  <si>
    <t>品捷电子（苏州）有限公司</t>
  </si>
  <si>
    <t>2019-7-25-9#</t>
  </si>
  <si>
    <t>59232327</t>
  </si>
  <si>
    <t>转南方电网付基于国产SiC器件的功率变换单元研制与应用技术服务费</t>
  </si>
  <si>
    <t>南方电网科学研究院有限责任公司</t>
  </si>
  <si>
    <t>2020-1-31-13#</t>
  </si>
  <si>
    <t>29552242</t>
  </si>
  <si>
    <t>转北京循礼微电子付器件测试费</t>
  </si>
  <si>
    <t>北京循礼微电子有限公司</t>
  </si>
  <si>
    <t>2020-11-26 - 46#</t>
  </si>
  <si>
    <t>02360899</t>
  </si>
  <si>
    <t>苏州德龙激光公司</t>
  </si>
  <si>
    <t>2019-7-25-8#</t>
  </si>
  <si>
    <t>54464876</t>
  </si>
  <si>
    <t>银付品捷加工费</t>
  </si>
  <si>
    <t>2019-8-14-5#</t>
  </si>
  <si>
    <t>86278224</t>
  </si>
  <si>
    <t>2019-9-27-35#</t>
  </si>
  <si>
    <t>61278306</t>
  </si>
  <si>
    <t>219-9-27-35#</t>
  </si>
  <si>
    <t>西安电子科技-关键技术研究费</t>
  </si>
  <si>
    <t>西安电子科技大学</t>
  </si>
  <si>
    <t xml:space="preserve">
2020-2-29-5#</t>
  </si>
  <si>
    <t>40344711</t>
  </si>
  <si>
    <t>2019-12-26-42#</t>
  </si>
  <si>
    <t>转品捷电子（苏州）有限公司付电子加工费</t>
  </si>
  <si>
    <t>2020-3-31-34#</t>
  </si>
  <si>
    <t>39952848</t>
  </si>
  <si>
    <t>2020-1-31-48#
2020-3-31-34#</t>
  </si>
  <si>
    <t>2020-1-15
2020-3-23</t>
  </si>
  <si>
    <t>2020-5-31-23#</t>
  </si>
  <si>
    <t>材料费</t>
  </si>
  <si>
    <t>购入一批实验室用品（实验室耗材、PVC手套等）</t>
  </si>
  <si>
    <t>2020-5-31-15#</t>
  </si>
  <si>
    <t>08709746、60415961/11937901/08567266/96700004/67965734、54422338</t>
  </si>
  <si>
    <t>付实验用照明设置一批（40台台灯）</t>
  </si>
  <si>
    <t>2020-5-31-22#</t>
  </si>
  <si>
    <t>65162508</t>
  </si>
  <si>
    <t>转深圳市英特洲电子公司付器件150个货款（半导体场效应管：SCT3040KLGC11）</t>
  </si>
  <si>
    <t>深圳市英特洲电子科技有限公司</t>
  </si>
  <si>
    <t>2020-5-31-24#</t>
  </si>
  <si>
    <t>26012764</t>
  </si>
  <si>
    <t>转东莞天域半导体公司购买88片晶圆货款</t>
  </si>
  <si>
    <t>东莞市天域半导体科技有限公司</t>
  </si>
  <si>
    <t>2020-6-30-41#</t>
  </si>
  <si>
    <t>25791627-25791637</t>
  </si>
  <si>
    <t>转中国电子科技集团五十五所购买32片碳化硅MOSEF芯片货款</t>
  </si>
  <si>
    <t>中国电子科技集团公司第五十五研究所</t>
  </si>
  <si>
    <t>2020-6-30-58#</t>
  </si>
  <si>
    <t>27979173</t>
  </si>
  <si>
    <t>转罗黎明付实验室用品一批（一次性鞋套、一次性口罩等）</t>
  </si>
  <si>
    <t>2020-7-16-13#</t>
  </si>
  <si>
    <t>35286681/09809104/77102707/37850859/78927247/50404875/33223635/44757577/14070641</t>
  </si>
  <si>
    <t>转罗黎明付检测中心用弯头胶壶、乙醇等材料及用具</t>
  </si>
  <si>
    <t>2020-9-7 - 16#</t>
  </si>
  <si>
    <t>77483203/49578146/14864178/74561261/31519209/21117178/17740610/59906711/86029586/56642046/19809327/83579056/01044630</t>
  </si>
  <si>
    <t>飞鋥碳化硅二极管 ACD06PS065C 727000只入库</t>
  </si>
  <si>
    <t>2020-12-8-16#</t>
  </si>
  <si>
    <t>44438719-44438725/25006876-25006882</t>
  </si>
  <si>
    <t>2020-12-5           2020-12-30</t>
  </si>
  <si>
    <t>2020-9-15-24# 2020-12-23-43#</t>
  </si>
  <si>
    <t>2020-9-15     2020-12-23</t>
  </si>
  <si>
    <t>燃料动力费</t>
  </si>
  <si>
    <t>更正20年3月3号凭证 银付12栋5-6楼2019年4月-2020年1月水电费（收到专票）</t>
  </si>
  <si>
    <t xml:space="preserve">2020-3-31-3#
</t>
  </si>
  <si>
    <t>38614260</t>
  </si>
  <si>
    <t>更正20年3月14号凭证 银付12栋5-6楼2020年2月水电费（收到专票）</t>
  </si>
  <si>
    <t xml:space="preserve">2020-3-31-14#
</t>
  </si>
  <si>
    <t>38614228</t>
  </si>
  <si>
    <t>转松山湖房地产付总部一号12栋5-6楼5、6月电费</t>
  </si>
  <si>
    <t>2020-7-9-6#</t>
  </si>
  <si>
    <t>38614639</t>
  </si>
  <si>
    <t>转松山湖房地产付总部一号12栋5-6楼8月电费</t>
  </si>
  <si>
    <t>2020-9-7-7#</t>
  </si>
  <si>
    <t>38614909</t>
  </si>
  <si>
    <t>2020-9-7 - 7#</t>
  </si>
  <si>
    <t>转松山湖房地产预付总部一号12栋5-6楼9月电费</t>
  </si>
  <si>
    <t>2020-11-30 - 62#</t>
  </si>
  <si>
    <t>24938001</t>
  </si>
  <si>
    <t>2020-10-16 - 15#</t>
  </si>
  <si>
    <t>转松山湖房地产预付总部一号12栋5-6楼10月电费</t>
  </si>
  <si>
    <t>2020-11-30 - 63#</t>
  </si>
  <si>
    <t>24938120</t>
  </si>
  <si>
    <t>2020-11-13 - 12#</t>
  </si>
  <si>
    <t>转松山湖房地产付总部一号12栋5-6楼19年11月-12月电费</t>
  </si>
  <si>
    <t>2021-1-29-81#</t>
  </si>
  <si>
    <t>24938333</t>
  </si>
  <si>
    <t>2021-1-15-32#</t>
  </si>
  <si>
    <t>转松山湖房地产预付总部一号12栋4-6楼4月电费</t>
  </si>
  <si>
    <t>2021-5-13- 21#</t>
  </si>
  <si>
    <t>24602706</t>
  </si>
  <si>
    <t>转松山湖房地产预付总部一号12栋4-6楼4月水费</t>
  </si>
  <si>
    <t>2021-5-13-21#</t>
  </si>
  <si>
    <t>24602705</t>
  </si>
  <si>
    <t>转松山湖房地产付总部一号12栋4-6楼6月水电费</t>
  </si>
  <si>
    <t>2021-7-30-91#</t>
  </si>
  <si>
    <t>24602948/24602947</t>
  </si>
  <si>
    <t>2021-7-13-33#</t>
  </si>
  <si>
    <t>转松山湖房地产付总部一号12栋5楼5月水费</t>
  </si>
  <si>
    <t>2021-7-30-92#</t>
  </si>
  <si>
    <t>34602973</t>
  </si>
  <si>
    <t>2021-6-30-50#</t>
  </si>
  <si>
    <t>转松山湖房地产付总部一号12栋4-6楼5月电费</t>
  </si>
  <si>
    <t>2021-8-31-115#</t>
  </si>
  <si>
    <t>24602918</t>
  </si>
  <si>
    <t>转松山湖房地产付总部一号12栋4-6楼7月电费</t>
  </si>
  <si>
    <t>2021-8-31-116#</t>
  </si>
  <si>
    <t>24603148</t>
  </si>
  <si>
    <t>2021-8-13-40#</t>
  </si>
  <si>
    <t>转松山湖房地产付总部一号12栋5楼7月水费</t>
  </si>
  <si>
    <t>24603149</t>
  </si>
  <si>
    <t>转松山湖房地产付总部一号12栋401、501、502、601室8月电费</t>
  </si>
  <si>
    <t>2021-9-15-32#</t>
  </si>
  <si>
    <t>24603376</t>
  </si>
  <si>
    <t>转松山湖房地产付总部一号12栋401、501、502、601室8月水费</t>
  </si>
  <si>
    <t>24603375</t>
  </si>
  <si>
    <t>差旅费</t>
  </si>
  <si>
    <t>付G637军工等项目答辩团队往返车费</t>
  </si>
  <si>
    <t>2019-7-18-5#</t>
  </si>
  <si>
    <t>支付徐总.王院长.王博等人技术交流费</t>
  </si>
  <si>
    <t>19833756/58746210/58746189</t>
  </si>
  <si>
    <t>付王博住宿费</t>
  </si>
  <si>
    <t>34442996</t>
  </si>
  <si>
    <t>付罗黎明油费</t>
  </si>
  <si>
    <t>82843052</t>
  </si>
  <si>
    <t>付徐、罗二人经信厅会议餐费</t>
  </si>
  <si>
    <t>2019-8-20-14#</t>
  </si>
  <si>
    <t>80808019</t>
  </si>
  <si>
    <t>付公司车加油费</t>
  </si>
  <si>
    <t>70637745</t>
  </si>
  <si>
    <t>付徐总.罗黎明到经信厅办事餐费</t>
  </si>
  <si>
    <t>2019-9-30-41#</t>
  </si>
  <si>
    <t>84941287</t>
  </si>
  <si>
    <t>支付徐总与华南理工教授技术交流费</t>
  </si>
  <si>
    <t>2019-10-14-2#</t>
  </si>
  <si>
    <t>86725956</t>
  </si>
  <si>
    <t>支付制造业创新中心项目评审费用</t>
  </si>
  <si>
    <t>11874445/238881877/23881903/02109003/02109028</t>
  </si>
  <si>
    <t>付出差人员机票、车费（曹海军.袁伟初等人）</t>
  </si>
  <si>
    <t>2019-10-14-3#</t>
  </si>
  <si>
    <t>29315913281等13张</t>
  </si>
  <si>
    <t>付出差人员住宿费（曹海军.袁伟初等人）</t>
  </si>
  <si>
    <t>35103116/24057412/95055118</t>
  </si>
  <si>
    <t>付车费</t>
  </si>
  <si>
    <t>付接送专家车费</t>
  </si>
  <si>
    <t>2019-11-11-2#</t>
  </si>
  <si>
    <t>75406600</t>
  </si>
  <si>
    <t>付误餐费</t>
  </si>
  <si>
    <t>付制新中心项目论证会费用</t>
  </si>
  <si>
    <t>86726362等3张</t>
  </si>
  <si>
    <t>付技术交流会协助人员餐费</t>
  </si>
  <si>
    <t>2019-11-11-3#</t>
  </si>
  <si>
    <t>11863068/11863063</t>
  </si>
  <si>
    <t>付技术交流会用品费</t>
  </si>
  <si>
    <t>付加油费</t>
  </si>
  <si>
    <t>84384531/85771598</t>
  </si>
  <si>
    <t>支付与游教授.深圳三代半研究人员.基金人员及党建室技术交流</t>
  </si>
  <si>
    <t>86726113/60212380/8672627786726374</t>
  </si>
  <si>
    <t>付公司车停车、加油费</t>
  </si>
  <si>
    <t>2019-11-11-30#</t>
  </si>
  <si>
    <t>85734799/08722400/08722399</t>
  </si>
  <si>
    <t>支付徐总.李总等人及经信调研会费用</t>
  </si>
  <si>
    <t>86726472/8672612302109482/02109448</t>
  </si>
  <si>
    <t>付张悦等项目相关合作单位技术交流住宿费（第三代半导体技术创新中心东莞基地授牌仪式活动会议）</t>
  </si>
  <si>
    <t>2019-11-22-57#</t>
  </si>
  <si>
    <t>38630629/76308774</t>
  </si>
  <si>
    <t>付张悦项目相关合作单位技术交流款（第三代半导体技术创新中心东莞基地授牌仪式活动会议）</t>
  </si>
  <si>
    <t>2019-11-22-58#</t>
  </si>
  <si>
    <t>71532549/71532555</t>
  </si>
  <si>
    <t>16588806/75910205/78033053</t>
  </si>
  <si>
    <t>00639938/04419824/01153138/34067718/84753765</t>
  </si>
  <si>
    <t>付张悦项目相关合作单位技术交流住宿费（第三代半导体技术创新中心东莞基地授牌仪式活动会议）</t>
  </si>
  <si>
    <t>20504543</t>
  </si>
  <si>
    <t>付员工加班误餐费（第三代半导体技术创新中心东莞基地授牌仪式活动会议）</t>
  </si>
  <si>
    <t>2019-11-22-59#</t>
  </si>
  <si>
    <t>11863207/23883033</t>
  </si>
  <si>
    <t>付项目相关合作单位技术交流交通费（第三代半导体技术创新中心东莞基地授牌仪式活动会议）</t>
  </si>
  <si>
    <t>75525542</t>
  </si>
  <si>
    <t>转东莞市好福酒店付授牌仪式午餐费</t>
  </si>
  <si>
    <t>2019-11-26-66#</t>
  </si>
  <si>
    <t>53957105</t>
  </si>
  <si>
    <t>付交通费</t>
  </si>
  <si>
    <t>2019-11-28-75#</t>
  </si>
  <si>
    <t>16579023/13567881</t>
  </si>
  <si>
    <t>支付徐总与易事特人员技术交流费</t>
  </si>
  <si>
    <t>2019-11-28-76#</t>
  </si>
  <si>
    <t>11874893/86726175</t>
  </si>
  <si>
    <t>付李总接待董博士专家技术交流费</t>
  </si>
  <si>
    <t>2019-11-28-77#</t>
  </si>
  <si>
    <t>14522527</t>
  </si>
  <si>
    <t>付陈籽屹外出办事交通费</t>
  </si>
  <si>
    <t>2019-11-28-78#</t>
  </si>
  <si>
    <t>17334036等4张</t>
  </si>
  <si>
    <t>付张胜发与合作单位技术交流费</t>
  </si>
  <si>
    <t>11863120</t>
  </si>
  <si>
    <t>付团队人员项目业务调研差旅费</t>
  </si>
  <si>
    <t>2019-11-29-89#</t>
  </si>
  <si>
    <t>07345685等23张</t>
  </si>
  <si>
    <t>2019/11/20
2019/11/22</t>
  </si>
  <si>
    <t>付阳总2019年1-11月项目业务调研过路费、停车费等</t>
  </si>
  <si>
    <t>2019-11-30-98#</t>
  </si>
  <si>
    <t>25625664等114张</t>
  </si>
  <si>
    <t>付阳总2019年1-11月项目业务调研交通费</t>
  </si>
  <si>
    <t>00914422等7张</t>
  </si>
  <si>
    <t>付阳总2019年1-11月项目业务调研费用</t>
  </si>
  <si>
    <t>18701507等60张</t>
  </si>
  <si>
    <t>付阳总2019年1-11月答辩组技术交流差旅费</t>
  </si>
  <si>
    <t>66723048等30张</t>
  </si>
  <si>
    <t>付经信厅（项目：制造业创新中心）到基地调研会议费</t>
  </si>
  <si>
    <t>2019-12-18-16#</t>
  </si>
  <si>
    <t>86726656/87626655/89271081/53761568</t>
  </si>
  <si>
    <t>付外出办公交通费</t>
  </si>
  <si>
    <t>12547225/87685077/87652460</t>
  </si>
  <si>
    <t>44078541</t>
  </si>
  <si>
    <t>付接待天域尽职调查审计人员餐费</t>
  </si>
  <si>
    <t>11875484</t>
  </si>
  <si>
    <t>支付股东开会餐费</t>
  </si>
  <si>
    <t>2019-12-18-19#</t>
  </si>
  <si>
    <t>14522564/01833690/11875297/14690074/14522747/14522748</t>
  </si>
  <si>
    <t>52927018/52927016/52927017</t>
  </si>
  <si>
    <t>付陈籽屹交通费</t>
  </si>
  <si>
    <t>2019-12-19-20#</t>
  </si>
  <si>
    <t>25466807</t>
  </si>
  <si>
    <t>付送华南电子蒋等人交通费用</t>
  </si>
  <si>
    <t>2019-12-19-21#</t>
  </si>
  <si>
    <t>77076725</t>
  </si>
  <si>
    <t>付公司汽车加油费用</t>
  </si>
  <si>
    <t>87686306</t>
  </si>
  <si>
    <t>付重大项目申报答辩交通费用</t>
  </si>
  <si>
    <t>77026798/75627306</t>
  </si>
  <si>
    <t>付徐总.李总与华南电子蒋总等合作单位技术交流费用</t>
  </si>
  <si>
    <t>89920163/12810756</t>
  </si>
  <si>
    <t>付阳志超19年12月1日-13日出差交通费用</t>
  </si>
  <si>
    <t>2019-12-19-22#</t>
  </si>
  <si>
    <t>13748191等58张</t>
  </si>
  <si>
    <t>支付阳志超到中山市科技局、中山工研院等地调研餐费</t>
  </si>
  <si>
    <t>69549581/32943106</t>
  </si>
  <si>
    <t>付阳总出差住宿费用</t>
  </si>
  <si>
    <t>55036127/12490536/13408635</t>
  </si>
  <si>
    <t>付与合作单位技术研讨会议费用</t>
  </si>
  <si>
    <t>2019-12-19-29#</t>
  </si>
  <si>
    <t>53957243</t>
  </si>
  <si>
    <t>2020-1-6-7#</t>
  </si>
  <si>
    <t>01549279/27726561</t>
  </si>
  <si>
    <t>付肖帼凌交通费</t>
  </si>
  <si>
    <t>2020-1-6-8#</t>
  </si>
  <si>
    <t>00376389</t>
  </si>
  <si>
    <t>付股东技术交流款</t>
  </si>
  <si>
    <t>2020-1-6-9#</t>
  </si>
  <si>
    <t>20414235/89271167/14690913/96464382</t>
  </si>
  <si>
    <t>付阳总出差合肥差旅费</t>
  </si>
  <si>
    <t>2020-1-13-24#</t>
  </si>
  <si>
    <t>22687021等36张</t>
  </si>
  <si>
    <t>付和合作单位技术交流费用</t>
  </si>
  <si>
    <t>52824904</t>
  </si>
  <si>
    <t>2020-1-13-24#原报销以成品油发票52824904抵餐费发票</t>
  </si>
  <si>
    <t>50451466</t>
  </si>
  <si>
    <t>付公司年会费用</t>
  </si>
  <si>
    <t>2020-1-14-34#</t>
  </si>
  <si>
    <t>92003526</t>
  </si>
  <si>
    <t>2020-1-14-35#</t>
  </si>
  <si>
    <t>24230558等3张</t>
  </si>
  <si>
    <t>89280305-89280308</t>
  </si>
  <si>
    <t>付公司汽车加油费</t>
  </si>
  <si>
    <t>87689661/45441301</t>
  </si>
  <si>
    <t>银付与合作单位技术交流费</t>
  </si>
  <si>
    <t>2020-1-14-32#</t>
  </si>
  <si>
    <t>银付和合作单位技术交流费用</t>
  </si>
  <si>
    <t>2020-1-14-40#</t>
  </si>
  <si>
    <t>92003793</t>
  </si>
  <si>
    <t>现付和合作单位技术交流费用</t>
  </si>
  <si>
    <t>2020-1-31-41#</t>
  </si>
  <si>
    <t>92003802</t>
  </si>
  <si>
    <t>现付2020-1-31-41#</t>
  </si>
  <si>
    <t>2020-1-31-43#</t>
  </si>
  <si>
    <t>62959025/11875419/14522827</t>
  </si>
  <si>
    <t>现付2020-1-31-43#</t>
  </si>
  <si>
    <t>购入办公用品一批等</t>
  </si>
  <si>
    <t>2020-3-9-4#</t>
  </si>
  <si>
    <t>06191473等15张</t>
  </si>
  <si>
    <t>支付高博.宋志江.黄志伟等专家住宿费</t>
  </si>
  <si>
    <t>2020-4-29-27#</t>
  </si>
  <si>
    <t>89228065</t>
  </si>
  <si>
    <t>付阳志超出差交通费用</t>
  </si>
  <si>
    <t>2020-4-29-30#</t>
  </si>
  <si>
    <t>37040977/53222874、32915047、00846561/89621123/89621125/89621124/89621127/89621126/00846563/00846562/00846295</t>
  </si>
  <si>
    <t>付阳志超与平台中心.技术经济中心.省半导体院指南编制组交流费</t>
  </si>
  <si>
    <t>79722002、51686097、19579613、27588886</t>
  </si>
  <si>
    <t>付技术交流费</t>
  </si>
  <si>
    <t>2020-5-31-17#</t>
  </si>
  <si>
    <t>59411538、59411539、59411437</t>
  </si>
  <si>
    <t>付徐总与经信厅人员会议费用等</t>
  </si>
  <si>
    <t>2020-5-31-18#</t>
  </si>
  <si>
    <t>89280815、42131943</t>
  </si>
  <si>
    <t>88037814</t>
  </si>
  <si>
    <t>付阳志超项目用车及接送专家客户油费</t>
  </si>
  <si>
    <t>11582308、67005323、66989537、66989536、66973434</t>
  </si>
  <si>
    <t>付第三代半导创新中心启动会会议费用</t>
  </si>
  <si>
    <t>54718956、54718957、27666574</t>
  </si>
  <si>
    <t>付徐总技术交流费（招待华南理工康龙云教授洽谈合作）</t>
  </si>
  <si>
    <t>2020-6-10-8#</t>
  </si>
  <si>
    <t>59411868</t>
  </si>
  <si>
    <t>付股东技术交流费</t>
  </si>
  <si>
    <t>2020-6-10-9#</t>
  </si>
  <si>
    <t>82819610、35093728</t>
  </si>
  <si>
    <t>转乔博付公司车加油费用、停车费</t>
  </si>
  <si>
    <t>2020-6-28-30#</t>
  </si>
  <si>
    <t>41124027、89859603</t>
  </si>
  <si>
    <t>转乔良付与省科学院姜博士等合作交流餐费</t>
  </si>
  <si>
    <t>82821772</t>
  </si>
  <si>
    <t>转罗黎明付徐总和孔博等技术交流费</t>
  </si>
  <si>
    <t>2020-6-28-32#</t>
  </si>
  <si>
    <t>82819729</t>
  </si>
  <si>
    <t>转罗黎明付徐总和高博等技术交流费</t>
  </si>
  <si>
    <t>82845446</t>
  </si>
  <si>
    <t>转陈籽屹付阳志超出差广州交通费</t>
  </si>
  <si>
    <t>2020-7-16-14#</t>
  </si>
  <si>
    <t>08180721/21640131</t>
  </si>
  <si>
    <t>转罗黎明付李总、徐总、杨博等人技术交流费</t>
  </si>
  <si>
    <t>2020-8-14 - 20#</t>
  </si>
  <si>
    <t>52167840/52167839</t>
  </si>
  <si>
    <t>转罗黎明付商会和董事等人技术交流费</t>
  </si>
  <si>
    <t>62128662/07455486</t>
  </si>
  <si>
    <t>转罗黎明付公司车加油费用</t>
  </si>
  <si>
    <t>90568361/16797723</t>
  </si>
  <si>
    <t>转罗黎明付创新中心项目技术研讨交通费</t>
  </si>
  <si>
    <t>2020-8-24 - 26#</t>
  </si>
  <si>
    <t>01727041</t>
  </si>
  <si>
    <t>转罗黎明付技术创新中心项目交通费</t>
  </si>
  <si>
    <t>2020-8-24 - 27#</t>
  </si>
  <si>
    <t>00936727/89734289/77750234/77803948/</t>
  </si>
  <si>
    <t>转罗黎明付经信厅创新中心项目公司和中车刘总等技术交流费</t>
  </si>
  <si>
    <t>2020-9-7 - 17#</t>
  </si>
  <si>
    <t>58130674</t>
  </si>
  <si>
    <t>转罗黎明付经信厅创新中心项目公司接送中车刘总车费</t>
  </si>
  <si>
    <t>77574778</t>
  </si>
  <si>
    <t>转罗黎明付经信厅创新中心项目徐总和曹生、孔博技术交流费</t>
  </si>
  <si>
    <t>转邓凤宜付外出办事交通费</t>
  </si>
  <si>
    <t>2021-4-16 - 29#</t>
  </si>
  <si>
    <t>05612346/79216282/</t>
  </si>
  <si>
    <t>转罗黎明付公司和合作单位罗总业务洽谈费</t>
  </si>
  <si>
    <t>2021-5-13-19#</t>
  </si>
  <si>
    <t>11257367</t>
  </si>
  <si>
    <t>转黄广枝付公司和合作单位技术交流费用</t>
  </si>
  <si>
    <t>2021-5-13-20#</t>
  </si>
  <si>
    <t>90559046</t>
  </si>
  <si>
    <t>转杨海艳付东莞到深圳宝安 和合作单位瞻芯焦总业务洽谈费</t>
  </si>
  <si>
    <t>2021-5-18-27#</t>
  </si>
  <si>
    <t>99540370</t>
  </si>
  <si>
    <t>转杨海艳付深圳出差取车交通费</t>
  </si>
  <si>
    <t>29209025</t>
  </si>
  <si>
    <t>转杨海艳付去深圳机场交通费</t>
  </si>
  <si>
    <t>00064609</t>
  </si>
  <si>
    <t>转杨海艳付到上海机场回酒店交通费（去上海参加半导体与车用LED技术创新应用论坛，4天）</t>
  </si>
  <si>
    <t>02254921</t>
  </si>
  <si>
    <t>转杨海艳付到上海参会出差交通费用（去上海参加半导体与车用LED技术创新应用论坛，4天）</t>
  </si>
  <si>
    <t>11953518</t>
  </si>
  <si>
    <t>转杨海艳付到上海酒店到会场交通费（去上海参加半导体与车用LED技术创新应用论坛，4天）</t>
  </si>
  <si>
    <t>00677802</t>
  </si>
  <si>
    <t>转杨海艳付到上海会场回酒店交通费（去上海参加半导体与车用LED技术创新应用论坛，4天）</t>
  </si>
  <si>
    <t>04747523</t>
  </si>
  <si>
    <t>转杨海艳付到上海酒店住宿费（去上海参加半导体与车用LED技术创新应用论坛，4天）</t>
  </si>
  <si>
    <t>18348963</t>
  </si>
  <si>
    <t>转杨海艳付到上海酒店到机场交通费（去上海参加半导体与车用LED技术创新应用论坛，4天）</t>
  </si>
  <si>
    <t>14958433</t>
  </si>
  <si>
    <t>转杨海艳付深圳机场回松山湖交通费（去上海参加半导体与车用LED技术创新应用论坛，4天）</t>
  </si>
  <si>
    <t>02728802</t>
  </si>
  <si>
    <t>转杨海艳付和合作单位群裕李总业务洽谈费</t>
  </si>
  <si>
    <t>36260965</t>
  </si>
  <si>
    <t>转杨海艳付到深圳比亚迪交通费</t>
  </si>
  <si>
    <t>36830468</t>
  </si>
  <si>
    <t>转杨海艳付到深圳出差交通费</t>
  </si>
  <si>
    <t>78593893</t>
  </si>
  <si>
    <t>转杨海艳付到深圳出差回东莞交通费</t>
  </si>
  <si>
    <t>73193554</t>
  </si>
  <si>
    <t>转杨海艳付深圳到上海飞机交通费（去上海参加半导体与车用LED技术创新应用论坛，4天）</t>
  </si>
  <si>
    <t>98289255</t>
  </si>
  <si>
    <t>转杨海艳付上海到深圳飞机交通费</t>
  </si>
  <si>
    <t>98933388</t>
  </si>
  <si>
    <t>转杨海艳付上海去捷敏和会场、酒店的交通费（去上海参加半导体与车用LED技术创新应用论坛，4天）</t>
  </si>
  <si>
    <t>78309203</t>
  </si>
  <si>
    <t>转罗黎明付李总、杨海艳和合作客户一行业务洽谈费</t>
  </si>
  <si>
    <t>2021-5-21-35#</t>
  </si>
  <si>
    <t>34515762-34515763</t>
  </si>
  <si>
    <t>转黄广枝付和合作单位技术交流费</t>
  </si>
  <si>
    <t>2021-5-21-36#</t>
  </si>
  <si>
    <t>07641467</t>
  </si>
  <si>
    <t>转罗黎明付公司车油费</t>
  </si>
  <si>
    <t xml:space="preserve"> 2021-5-21-39#</t>
  </si>
  <si>
    <t>04343759</t>
  </si>
  <si>
    <t>转罗黎明付公司车停车费</t>
  </si>
  <si>
    <t>2021-5-21-39#</t>
  </si>
  <si>
    <t>08231995/13035390/13035394/08231994/13035389/13035392/13035386/08231990/08231992/08231991</t>
  </si>
  <si>
    <t>转罗黎明付李董、李总和芯片合作单位一行人业务洽谈费</t>
  </si>
  <si>
    <t>34515607</t>
  </si>
  <si>
    <t>转罗黎明付徐总、教授等技术交流费</t>
  </si>
  <si>
    <t>转罗黎明付创新中心会议费用</t>
  </si>
  <si>
    <t>00322452</t>
  </si>
  <si>
    <t>转罗黎明付李董、李总和证券、芯片合作单位业务洽谈费</t>
  </si>
  <si>
    <t>34515737</t>
  </si>
  <si>
    <t>转罗黎明付李总、徐总和合作单位能源等技术交流费</t>
  </si>
  <si>
    <t>34515741-34515742</t>
  </si>
  <si>
    <t>转罗黎明付公司和芯片客户技术交流费</t>
  </si>
  <si>
    <t>2021-7-7-15#</t>
  </si>
  <si>
    <t>35255774/35255773</t>
  </si>
  <si>
    <t>转罗黎明付徐总和合作单位易事特技术交流费</t>
  </si>
  <si>
    <t>77757062</t>
  </si>
  <si>
    <t>转罗黎明付公司和合作单位易事特技术交流费</t>
  </si>
  <si>
    <t>转罗黎明付李总、陈生和律师的技术交流费</t>
  </si>
  <si>
    <t>转罗黎明付安徽工业大学学生2人住宿费</t>
  </si>
  <si>
    <t>2021-7-7-16#</t>
  </si>
  <si>
    <t>14070442</t>
  </si>
  <si>
    <t>28058791</t>
  </si>
  <si>
    <t>转罗黎明付公司和芯片客户洽谈费</t>
  </si>
  <si>
    <t>77757128</t>
  </si>
  <si>
    <t>2021-7-13-37#</t>
  </si>
  <si>
    <t>06297109</t>
  </si>
  <si>
    <t>转黄广枝付汽车费用</t>
  </si>
  <si>
    <t>2021-7-20-54#</t>
  </si>
  <si>
    <t>41707323</t>
  </si>
  <si>
    <t>转罗黎明付和合作单位汇川洽谈费</t>
  </si>
  <si>
    <t>2021-7-20-55#</t>
  </si>
  <si>
    <t>77757272/20259674/</t>
  </si>
  <si>
    <t>转罗黎明付和合作单位技术交流费</t>
  </si>
  <si>
    <t>77757283/77757284/77804141/</t>
  </si>
  <si>
    <t>转罗黎明付和公司和李博一行技术交流费</t>
  </si>
  <si>
    <t>转罗黎明付公司车加油费和停车费</t>
  </si>
  <si>
    <t>26765009</t>
  </si>
  <si>
    <t>2021-8-19-58#</t>
  </si>
  <si>
    <t>91363902/04550456</t>
  </si>
  <si>
    <t>转罗黎明付创新中心一行核查研讨费用</t>
  </si>
  <si>
    <t>2021-11-4-24#</t>
  </si>
  <si>
    <t>76906535</t>
  </si>
  <si>
    <t>转罗黎明付徐总和经信厅等领导技术交流费</t>
  </si>
  <si>
    <t>2021-12-21-82#</t>
  </si>
  <si>
    <t>00023998</t>
  </si>
  <si>
    <t>转罗黎明付“经信厅项目”中期审计--和审计人员技术交流费</t>
  </si>
  <si>
    <t>2021-12-21-83#</t>
  </si>
  <si>
    <t>03093209</t>
  </si>
  <si>
    <t>出版/文献/信息传播/知识产权事务费</t>
  </si>
  <si>
    <t>转广州华进支付商标申请费用</t>
  </si>
  <si>
    <t>广州华进联合专利商标代理有限公司东莞分公司</t>
  </si>
  <si>
    <t>2019-7-18-3#</t>
  </si>
  <si>
    <t>74113767</t>
  </si>
  <si>
    <t>2019-6-21-4#</t>
  </si>
  <si>
    <t>2019-7-18-4#</t>
  </si>
  <si>
    <t>74113795</t>
  </si>
  <si>
    <t>付公司4月电信通讯费</t>
  </si>
  <si>
    <t>2019-5-21-8#</t>
  </si>
  <si>
    <t>70080726</t>
  </si>
  <si>
    <t>付公司5月电信通讯费</t>
  </si>
  <si>
    <t>2019-6-28-19#</t>
  </si>
  <si>
    <t>71456849</t>
  </si>
  <si>
    <t>付公司6月电信通讯费</t>
  </si>
  <si>
    <t>2019-7-31-22#</t>
  </si>
  <si>
    <t>94295645</t>
  </si>
  <si>
    <t>付7月电信通讯费</t>
  </si>
  <si>
    <t>2019-8-31-34#</t>
  </si>
  <si>
    <t>48594630</t>
  </si>
  <si>
    <t>付8月电信通讯费</t>
  </si>
  <si>
    <t>2019-9-30-48#</t>
  </si>
  <si>
    <t>73611868</t>
  </si>
  <si>
    <t>付审计验资费用</t>
  </si>
  <si>
    <t>2019-9-30-56#</t>
  </si>
  <si>
    <t>05078882/05078921</t>
  </si>
  <si>
    <t>2019-8-27-26#</t>
  </si>
  <si>
    <t>付9月电信通讯费</t>
  </si>
  <si>
    <t>2019-10-25-26#</t>
  </si>
  <si>
    <t>73697371</t>
  </si>
  <si>
    <t>转启成广告公司付广告牌制作施工费</t>
  </si>
  <si>
    <t>东莞市启成广告有限公司</t>
  </si>
  <si>
    <t>2019-11-22-61#</t>
  </si>
  <si>
    <t>92156010-92156015</t>
  </si>
  <si>
    <t>付款：2019-10-31-31#
2019-11-20-47#
2019-11-21-53#
2019-11-29-79#</t>
  </si>
  <si>
    <t>2019-10-30
2019-11-19
2019-11-21
2019-11-26</t>
  </si>
  <si>
    <t>转龙文创拓公司付媒体费</t>
  </si>
  <si>
    <t>龙文创拓（北京）科技有限公司</t>
  </si>
  <si>
    <t>2019-11-26-72#</t>
  </si>
  <si>
    <t>66164304</t>
  </si>
  <si>
    <t>转长沙轩荣代理公司付专利代理费</t>
  </si>
  <si>
    <t>2019-11-29-82#</t>
  </si>
  <si>
    <t>72662033</t>
  </si>
  <si>
    <t>付转深圳市峻轩文化传播有限公司支付揭牌仪式礼仪活动设计及制作费</t>
  </si>
  <si>
    <t>深圳市峻轩文化传播有限公司</t>
  </si>
  <si>
    <t>24956905</t>
  </si>
  <si>
    <t>2019-11-21-51#
2019-11-29-89#</t>
  </si>
  <si>
    <t>2019/11/13
2019/11/20
2019/11/22</t>
  </si>
  <si>
    <t>付10月电信通讯费</t>
  </si>
  <si>
    <t>2019-11-30-92#</t>
  </si>
  <si>
    <t>91243515</t>
  </si>
  <si>
    <t>转创芯（深圳）孵化器公司付会议组织服务费</t>
  </si>
  <si>
    <t>创芯（深圳）孵化器有限公司</t>
  </si>
  <si>
    <t>2019-12-10-11#</t>
  </si>
  <si>
    <t>01715871</t>
  </si>
  <si>
    <t>2019-11-26-63#</t>
  </si>
  <si>
    <t>转广州海藻专利代理事务所付专利服务费</t>
  </si>
  <si>
    <t>广州海藻专利代理事务所（普通合伙）</t>
  </si>
  <si>
    <t>2019-11-20-31#</t>
  </si>
  <si>
    <t>62407839</t>
  </si>
  <si>
    <t>2019-11-21-49#</t>
  </si>
  <si>
    <t>转长沙轩荣专利代理公司付专利2019111740638/2019111741912申请费</t>
  </si>
  <si>
    <t>长沙轩荣专利代理有限公司</t>
  </si>
  <si>
    <t>2019-11-23-36#</t>
  </si>
  <si>
    <t>1915741608/1915741607</t>
  </si>
  <si>
    <t>付公司座机话费充值款</t>
  </si>
  <si>
    <t>2019-12-26-40#</t>
  </si>
  <si>
    <t>00999595等5张</t>
  </si>
  <si>
    <t>现付：2019-12-26-40#</t>
  </si>
  <si>
    <t>2019-12-26</t>
  </si>
  <si>
    <t>转东莞市莞城恒发广告设计制作服务部支付广告设计费</t>
  </si>
  <si>
    <t>东莞市莞城恒发广告设计制作服务部</t>
  </si>
  <si>
    <t>2019-12-30-46#</t>
  </si>
  <si>
    <t>00876386</t>
  </si>
  <si>
    <t>付11月电信通讯费</t>
  </si>
  <si>
    <t>2019-12-31-49#</t>
  </si>
  <si>
    <t>91207787</t>
  </si>
  <si>
    <t>付12月电信通讯费</t>
  </si>
  <si>
    <t>2020-1-18-36#</t>
  </si>
  <si>
    <t>91043198</t>
  </si>
  <si>
    <t>付2月份电信通讯费</t>
  </si>
  <si>
    <t>2020-2-29-18#</t>
  </si>
  <si>
    <t>64020395</t>
  </si>
  <si>
    <t>付3月份份电信通讯费</t>
  </si>
  <si>
    <t>2020-3-31-23#</t>
  </si>
  <si>
    <t>付3月份电信通讯费</t>
  </si>
  <si>
    <t>2020-4-27- 22#</t>
  </si>
  <si>
    <t>90017759</t>
  </si>
  <si>
    <t>付4月份移动通讯费</t>
  </si>
  <si>
    <t>39744889/39744892</t>
  </si>
  <si>
    <t>2020-5-31-20#</t>
  </si>
  <si>
    <t>39744227/39744890</t>
  </si>
  <si>
    <t>更正凭证 20年3月33号 银扣2月份移动通讯费</t>
  </si>
  <si>
    <t>2020-5-31-21#</t>
  </si>
  <si>
    <t>39744891</t>
  </si>
  <si>
    <t>2020-3-31-33#</t>
  </si>
  <si>
    <t>付东蝶KIS行政事业版及旗舰版</t>
  </si>
  <si>
    <t>2020-6-10-2#</t>
  </si>
  <si>
    <t>34211463</t>
  </si>
  <si>
    <t>2020-4-30-12#</t>
  </si>
  <si>
    <t>付东蝶专业版增加一个站点服务维护费</t>
  </si>
  <si>
    <t>34211464</t>
  </si>
  <si>
    <t>转国家知识产权局付专利：2019111056361申请费</t>
  </si>
  <si>
    <t>2020-6-15-15#</t>
  </si>
  <si>
    <t>1909071409</t>
  </si>
  <si>
    <t>转国家知识产权局付专利：2019111056431申请费</t>
  </si>
  <si>
    <t>1909071408</t>
  </si>
  <si>
    <t>转国家知识产权局付专利：2019112234506申请费</t>
  </si>
  <si>
    <t>0013050374</t>
  </si>
  <si>
    <t>2020-1-31-15#</t>
  </si>
  <si>
    <t>转海藻专利代理事务所 付利代理服务费</t>
  </si>
  <si>
    <t>68537685</t>
  </si>
  <si>
    <t>转国家知识产权局付专利：2020100541578/2020100529449申请费</t>
  </si>
  <si>
    <t>0013113690-013113692</t>
  </si>
  <si>
    <t>2020-2-29-12#</t>
  </si>
  <si>
    <t>转海藻专利代理事务所付专利代理服务费</t>
  </si>
  <si>
    <t>68535514</t>
  </si>
  <si>
    <t>68537684</t>
  </si>
  <si>
    <t>2020-5-31-19#</t>
  </si>
  <si>
    <t>银扣5月份移动通讯费</t>
  </si>
  <si>
    <t>2020-6-23-28#</t>
  </si>
  <si>
    <t>23262617/33301709</t>
  </si>
  <si>
    <t>转陈籽屹付公司座机话费充值</t>
  </si>
  <si>
    <t>2020-7-6-4#</t>
  </si>
  <si>
    <t>01020269-01020274</t>
  </si>
  <si>
    <t>银扣6月份移动通讯费</t>
  </si>
  <si>
    <t>2020-7-31-39#</t>
  </si>
  <si>
    <t>08015505/08015506</t>
  </si>
  <si>
    <t>转猎狗知识产权预付代办软件著作权登记费</t>
  </si>
  <si>
    <t>2020-8-10- 8#</t>
  </si>
  <si>
    <t>10105078</t>
  </si>
  <si>
    <t>转北京大学东莞光电研究院 网站建设服务费</t>
  </si>
  <si>
    <t>2020-8-12- 16#</t>
  </si>
  <si>
    <t>59473333</t>
  </si>
  <si>
    <t>2020-8-12- 16#              2020-8-08-21#</t>
  </si>
  <si>
    <t>2020-8-12          2020-8-08</t>
  </si>
  <si>
    <t>银扣7月份移动通讯费</t>
  </si>
  <si>
    <t>2020-8-31- 38#</t>
  </si>
  <si>
    <t>24940211</t>
  </si>
  <si>
    <t>2020-9-4- 3#</t>
  </si>
  <si>
    <t>24945977</t>
  </si>
  <si>
    <t>银扣9月份移动通讯费</t>
  </si>
  <si>
    <t>2020-10-4 - 1#</t>
  </si>
  <si>
    <t>43718205/43718200</t>
  </si>
  <si>
    <t>银扣10月份移动通讯费</t>
  </si>
  <si>
    <t>2020-11-4 - 2#</t>
  </si>
  <si>
    <t>14678189/14678186</t>
  </si>
  <si>
    <t>转西安嘉思特付知识产权代理费用及官费</t>
  </si>
  <si>
    <t>西安嘉思特知识产权代理事务所（普通合伙）</t>
  </si>
  <si>
    <t>2020-11-26 - 54#</t>
  </si>
  <si>
    <t>90459317</t>
  </si>
  <si>
    <t>银扣11月份移动通讯费</t>
  </si>
  <si>
    <t>2020-12-4-4#</t>
  </si>
  <si>
    <t>27385102/27385105</t>
  </si>
  <si>
    <t>国家知识产权专利局财务收费，申请号：2020104230563</t>
  </si>
  <si>
    <t>2020-12-30-64#</t>
  </si>
  <si>
    <t>0010511478</t>
  </si>
  <si>
    <t>2020-06-15-15#</t>
  </si>
  <si>
    <t>银扣12月份移动通讯费</t>
  </si>
  <si>
    <t>2021-1-4-1#</t>
  </si>
  <si>
    <t>27381715/27381717</t>
  </si>
  <si>
    <t>银扣1月份通讯费</t>
  </si>
  <si>
    <t>2021-2-4-9#</t>
  </si>
  <si>
    <t>24320292/24320295</t>
  </si>
  <si>
    <t>银扣2月份通讯费</t>
  </si>
  <si>
    <t>2021-3-4- 3#</t>
  </si>
  <si>
    <t>24323593/24323594</t>
  </si>
  <si>
    <t>转华进联合付 多相自耦变压器及整流器系统专利申请费（申请号：2021101538863）</t>
  </si>
  <si>
    <t>2021-3-5 - 6#</t>
  </si>
  <si>
    <t>03244248/票据号码0026130281</t>
  </si>
  <si>
    <t>转华进联合付 多相自耦变压器及整流器系统专利申请费（申请号：2021203178656）</t>
  </si>
  <si>
    <t>03244248/票据号码0026130347</t>
  </si>
  <si>
    <t>转华进联合付 多相自耦变压器及整流器系统专利申请费（申请号：2021101538933）</t>
  </si>
  <si>
    <t>03244248/票据号码0026130328</t>
  </si>
  <si>
    <t>转华进联合付 多相自耦变压器及整流器系统专利申请费（申请号：2021203187566）</t>
  </si>
  <si>
    <t>03244248/票据号码0026130509</t>
  </si>
  <si>
    <t>银扣3月份通讯费</t>
  </si>
  <si>
    <t>2021-4-4- 2#</t>
  </si>
  <si>
    <t>02996089/02996093</t>
  </si>
  <si>
    <t>银扣4月份通讯费</t>
  </si>
  <si>
    <t>2021-5-4-2#</t>
  </si>
  <si>
    <t>22683004/22683009</t>
  </si>
  <si>
    <t>银扣5月份通讯费</t>
  </si>
  <si>
    <t xml:space="preserve"> 2021-6-4-8#</t>
  </si>
  <si>
    <t>41048812/41048813</t>
  </si>
  <si>
    <t>转知达信付专利申请费（专利号：2020114586432）、（专利号：2019111056361）、（专利号：2019112234506）</t>
  </si>
  <si>
    <t>2021-6-30-43#</t>
  </si>
  <si>
    <t>40797610</t>
  </si>
  <si>
    <t>2021-1-22-60#                    2021-2-5-22#</t>
  </si>
  <si>
    <t>2021-1-22              2021-2-5</t>
  </si>
  <si>
    <t>票据号码：0024123834/0024999459/0024999566/0005302869/0005302933</t>
  </si>
  <si>
    <t>银扣6月份通讯费</t>
  </si>
  <si>
    <t xml:space="preserve"> 2021-7-4-6#</t>
  </si>
  <si>
    <t>41050669/41050670</t>
  </si>
  <si>
    <t>银扣7月份通讯费</t>
  </si>
  <si>
    <t>2021-8-4-14#</t>
  </si>
  <si>
    <t>18084548/18084547</t>
  </si>
  <si>
    <t>人员费</t>
  </si>
  <si>
    <t>付员工4月社保—公司部分</t>
  </si>
  <si>
    <t>2019-4-26-22#</t>
  </si>
  <si>
    <t>社保清单</t>
  </si>
  <si>
    <t>付员工4月公积金—公司部分</t>
  </si>
  <si>
    <t>公积金明细表</t>
  </si>
  <si>
    <t>计提4月工资</t>
  </si>
  <si>
    <t>2019-4-30-24#</t>
  </si>
  <si>
    <t>工资表</t>
  </si>
  <si>
    <t>2019-5-21-6#</t>
  </si>
  <si>
    <t>付员工5月社保—公司部分</t>
  </si>
  <si>
    <t>付员工5月公积金—公司部分</t>
  </si>
  <si>
    <t>计提5月工资</t>
  </si>
  <si>
    <t xml:space="preserve">2019-5-31-14#
</t>
  </si>
  <si>
    <t>2019-6-27-17#
2019-7-29-15#</t>
  </si>
  <si>
    <t>2019-6-27
2019-7-29</t>
  </si>
  <si>
    <t>计提6月工资</t>
  </si>
  <si>
    <t>2019-6-28-18#</t>
  </si>
  <si>
    <t>219-7-29-17#</t>
  </si>
  <si>
    <t>付员工6月社保—公司部分</t>
  </si>
  <si>
    <t>付员工6月公积金—公司部分</t>
  </si>
  <si>
    <t>付员工7月社保—公司部分</t>
  </si>
  <si>
    <t>付员工7月公积金—公司部分</t>
  </si>
  <si>
    <t>计提7月份工资</t>
  </si>
  <si>
    <t>2019-7-31-28#</t>
  </si>
  <si>
    <t>2019-8-26-21#</t>
  </si>
  <si>
    <t>付员工8月社保—公司部分</t>
  </si>
  <si>
    <t>付员工8月公积金—公司部分</t>
  </si>
  <si>
    <t>计提8月份工资</t>
  </si>
  <si>
    <t>2019-8-31-38#</t>
  </si>
  <si>
    <t>2019-9-20-19#</t>
  </si>
  <si>
    <t>付员工9月社保—公司部分</t>
  </si>
  <si>
    <t>付员工9月公积金—公司部分</t>
  </si>
  <si>
    <t>计提9月份工资</t>
  </si>
  <si>
    <t>2019-9-30-53#</t>
  </si>
  <si>
    <t>2019-10-25-24#</t>
  </si>
  <si>
    <t>付员工10月公积金—公司部分</t>
  </si>
  <si>
    <t>付员工10月社保费-公司部分</t>
  </si>
  <si>
    <t>计提10月份工资</t>
  </si>
  <si>
    <t>2019-10-31-39#</t>
  </si>
  <si>
    <t>2019-11-26-70#</t>
  </si>
  <si>
    <t>付员工11月公积金—公司部分</t>
  </si>
  <si>
    <t>付员工11月社保费-公司部分</t>
  </si>
  <si>
    <t>计提11月份工资</t>
  </si>
  <si>
    <t>2019-11-30-97#</t>
  </si>
  <si>
    <t>2019-12-23-35#</t>
  </si>
  <si>
    <t>付12月住房公积金-公司部分</t>
  </si>
  <si>
    <t>付12月社保-公司部分</t>
  </si>
  <si>
    <t>计提12月份工资</t>
  </si>
  <si>
    <t>2019-12-31-57#</t>
  </si>
  <si>
    <t>2020-1-31-28#</t>
  </si>
  <si>
    <t>计提2019年终奖</t>
  </si>
  <si>
    <t>2020-1-14-26#</t>
  </si>
  <si>
    <t>补计提19年12月份工资</t>
  </si>
  <si>
    <t>2020-1-31-27#</t>
  </si>
  <si>
    <t>付1月住房公积金-公司部分</t>
  </si>
  <si>
    <t>付1月社保-公司部分</t>
  </si>
  <si>
    <t>计提1月份工资</t>
  </si>
  <si>
    <t>2020-1-31-51#</t>
  </si>
  <si>
    <t>2020-2-29-19#</t>
  </si>
  <si>
    <t>计提2月份工资</t>
  </si>
  <si>
    <t>2020-2-29-3#</t>
  </si>
  <si>
    <t>2020-3-31-20#</t>
  </si>
  <si>
    <t>付2月社保-公司</t>
  </si>
  <si>
    <t>付2月公积金-公司</t>
  </si>
  <si>
    <t>收社会保障养老保险-公司部分退回</t>
  </si>
  <si>
    <t>2020-2-29-25#</t>
  </si>
  <si>
    <t>付3月份公积金-公司</t>
  </si>
  <si>
    <t>计提3月份工资</t>
  </si>
  <si>
    <t>2020-3-31-26#</t>
  </si>
  <si>
    <t>2020-4-23-48#</t>
  </si>
  <si>
    <t>补计提3月份工资</t>
  </si>
  <si>
    <t>2020-4-30-15#</t>
  </si>
  <si>
    <t>付4月份公积金-公司</t>
  </si>
  <si>
    <t>2020-4-27-22#</t>
  </si>
  <si>
    <t>补扣3月份社保费-公司</t>
  </si>
  <si>
    <t>付4月份社保费-公司</t>
  </si>
  <si>
    <t>计提4月份工资</t>
  </si>
  <si>
    <t>2020-4-30-32#</t>
  </si>
  <si>
    <t>2020-5-31-25#</t>
  </si>
  <si>
    <t>付5月份公积金-公司</t>
  </si>
  <si>
    <t>付5月份社保费-公司</t>
  </si>
  <si>
    <t>计提5月份工资</t>
  </si>
  <si>
    <t>2020-5-31-29#</t>
  </si>
  <si>
    <t>2020-6-19-22#</t>
  </si>
  <si>
    <t>补计提20年1-4月工资</t>
  </si>
  <si>
    <t>2020-5-31-30#</t>
  </si>
  <si>
    <t>2020-6-23-23#</t>
  </si>
  <si>
    <t>补计提19年工资</t>
  </si>
  <si>
    <t>2020-5-31-31#</t>
  </si>
  <si>
    <t>2020-8-12-15#</t>
  </si>
  <si>
    <t>计提6月份工资</t>
  </si>
  <si>
    <t>2020-6-16-17#</t>
  </si>
  <si>
    <t>2020-7-22-16#</t>
  </si>
  <si>
    <t>银扣6月份公积金-公司</t>
  </si>
  <si>
    <t>银扣6月份社保费-公司</t>
  </si>
  <si>
    <t>银扣7月份公积金-公司</t>
  </si>
  <si>
    <t>公积金明细</t>
  </si>
  <si>
    <t>银补扣杨海燕5-6月公积金</t>
  </si>
  <si>
    <t>银扣7月份社保费-公司</t>
  </si>
  <si>
    <t>社保明细</t>
  </si>
  <si>
    <t>2020-7-31-53#</t>
  </si>
  <si>
    <t>2020-8-20-22#</t>
  </si>
  <si>
    <t>银扣8月份公积金-公司</t>
  </si>
  <si>
    <t>2020-8-31-38#</t>
  </si>
  <si>
    <t>银扣8月份社保-公司</t>
  </si>
  <si>
    <t>2020-8-31-40#</t>
  </si>
  <si>
    <t>2020-9-18-46#</t>
  </si>
  <si>
    <t>银扣9月份社保-公司</t>
  </si>
  <si>
    <t>2020-9-4-4#</t>
  </si>
  <si>
    <t>2020-9-4 - 4#</t>
  </si>
  <si>
    <t>银扣9月份公积金-公司</t>
  </si>
  <si>
    <t>2020-9-20-48#</t>
  </si>
  <si>
    <t>2020-9-20 - 48#</t>
  </si>
  <si>
    <t xml:space="preserve">2020-9-30-85#            </t>
  </si>
  <si>
    <t>2020-10-20 - 23#</t>
  </si>
  <si>
    <t>银扣10月份社保-公司</t>
  </si>
  <si>
    <t>2020-10-15 - 6#</t>
  </si>
  <si>
    <t>社保明细表</t>
  </si>
  <si>
    <t>补计提9月份工资</t>
  </si>
  <si>
    <t>2020-10-20-22#</t>
  </si>
  <si>
    <t>银扣10月份公积金-公司</t>
  </si>
  <si>
    <t>2020-10-20-24#</t>
  </si>
  <si>
    <t>2020-10-20 - 24#</t>
  </si>
  <si>
    <t>2020-10-31 - 33#</t>
  </si>
  <si>
    <t>2020-11-20 - 36#</t>
  </si>
  <si>
    <t>银补王圣溪公积金-公司</t>
  </si>
  <si>
    <t>2020-11-5 - 3#</t>
  </si>
  <si>
    <t>银扣11月份社保-公司</t>
  </si>
  <si>
    <t>2020-11-9 - 5#</t>
  </si>
  <si>
    <t>银扣11月份公积金-公司</t>
  </si>
  <si>
    <t>2020-11-20- 34#</t>
  </si>
  <si>
    <t>2020-11-30-71#</t>
  </si>
  <si>
    <t>2020-12-18-36#</t>
  </si>
  <si>
    <t>银扣12月份社保-公司</t>
  </si>
  <si>
    <t>2020-12-4-5#</t>
  </si>
  <si>
    <t>银扣12月份公积金-公司</t>
  </si>
  <si>
    <t>2020-12-20-39#</t>
  </si>
  <si>
    <t>2020-12-31-74#</t>
  </si>
  <si>
    <t>2021-1-20-86#</t>
  </si>
  <si>
    <t>银扣1月份社保-公司</t>
  </si>
  <si>
    <t>2021-1-5-3#</t>
  </si>
  <si>
    <t>社保明细清单</t>
  </si>
  <si>
    <t>银扣补扣徐汗思20年12月公积金-单位</t>
  </si>
  <si>
    <t>2021-1-18-45#</t>
  </si>
  <si>
    <t>银扣1月份公积金-公司</t>
  </si>
  <si>
    <t>2021-1-20-46#</t>
  </si>
  <si>
    <t>2021-1-31-86#</t>
  </si>
  <si>
    <t>2021-2-19-37#</t>
  </si>
  <si>
    <t>银扣2月份社保-公司</t>
  </si>
  <si>
    <t>2021-2-1-1#</t>
  </si>
  <si>
    <t>补计提2020年终奖</t>
  </si>
  <si>
    <t>2021-2-5-12#</t>
  </si>
  <si>
    <t>工资明细表</t>
  </si>
  <si>
    <t>银扣2月份公积金-公司</t>
  </si>
  <si>
    <t>2021-2-20-38#</t>
  </si>
  <si>
    <t>2021-2-28-65#</t>
  </si>
  <si>
    <t>2021-3-25-40#</t>
  </si>
  <si>
    <t>银扣3月份社保-公司</t>
  </si>
  <si>
    <t>2021-3-1-1#</t>
  </si>
  <si>
    <t>银扣3月份公积金-公司</t>
  </si>
  <si>
    <t>2021-3-20 - 31#</t>
  </si>
  <si>
    <t>2021-3-30 - 62#</t>
  </si>
  <si>
    <t>2021-4-20 - 34#</t>
  </si>
  <si>
    <t>银扣4月份社保-公司</t>
  </si>
  <si>
    <t>2021-4-1 - 1#</t>
  </si>
  <si>
    <t>银扣4月份公积金-公司</t>
  </si>
  <si>
    <t>2021-4-20 - 33#</t>
  </si>
  <si>
    <t>2021-4-30- 79#</t>
  </si>
  <si>
    <t>2021-5-20- 33#</t>
  </si>
  <si>
    <t>银扣5月份社保-公司</t>
  </si>
  <si>
    <t>2021-5-6-3#</t>
  </si>
  <si>
    <t>银扣5月份公积金-公司</t>
  </si>
  <si>
    <t>2021-5-20-32#</t>
  </si>
  <si>
    <t>2021-5-31-64#</t>
  </si>
  <si>
    <t>2021-6-18- 30#</t>
  </si>
  <si>
    <t>银扣6月份社保-公司</t>
  </si>
  <si>
    <t>2021-6-1-1#</t>
  </si>
  <si>
    <t>2021-6-20-33#</t>
  </si>
  <si>
    <t>2021-7-20-49#</t>
  </si>
  <si>
    <t>银扣7月份社保-公司</t>
  </si>
  <si>
    <t>2021-7-26-67#</t>
  </si>
  <si>
    <t>2021-7-31-108#</t>
  </si>
  <si>
    <t>工资明细</t>
  </si>
  <si>
    <t>2021-8-20-62#</t>
  </si>
  <si>
    <t>2021-8-2-8#</t>
  </si>
  <si>
    <t>2021-8-20-61#</t>
  </si>
  <si>
    <t>2021-8-31-119#</t>
  </si>
  <si>
    <t>2021-9-18-46#</t>
  </si>
  <si>
    <t>2021-9-1-3#</t>
  </si>
  <si>
    <t>2021-9-20-50#</t>
  </si>
  <si>
    <t>2021-9-30-112#</t>
  </si>
  <si>
    <t>2021-10-20-47#</t>
  </si>
  <si>
    <t>2021-9-30 -112#</t>
  </si>
  <si>
    <t>2021-10-8-3#</t>
  </si>
  <si>
    <t>2021-10-20- 46#</t>
  </si>
  <si>
    <t>2021-10-31- 94#</t>
  </si>
  <si>
    <t>调整2021-09-01记字第3号凭证 银扣9月社保公司</t>
  </si>
  <si>
    <t>2021-10-31- 78#</t>
  </si>
  <si>
    <t>调整2021-09-20记字第50号凭证 银扣9月份公积金-公司部分</t>
  </si>
  <si>
    <t>2021-10-31- 79#</t>
  </si>
  <si>
    <t>专家咨询费</t>
  </si>
  <si>
    <t>付审计费用—2018财报年审</t>
  </si>
  <si>
    <t>2019-6-21-9#</t>
  </si>
  <si>
    <t>16238916</t>
  </si>
  <si>
    <t>付审计费用—2018年税审</t>
  </si>
  <si>
    <t>38751493</t>
  </si>
  <si>
    <t>付深圳研究院工作人员误餐费</t>
  </si>
  <si>
    <t>2019-11-28-74#</t>
  </si>
  <si>
    <t>2019-11-28</t>
  </si>
  <si>
    <t>转正大联合律师事务所付律师顾问费</t>
  </si>
  <si>
    <t>广东正大联合律师事务所</t>
  </si>
  <si>
    <t>2020-6-10-3#</t>
  </si>
  <si>
    <t>20422942</t>
  </si>
  <si>
    <t>2020-6-10- 3#</t>
  </si>
  <si>
    <t>转阳志超现付检测中心专家论证会费用</t>
  </si>
  <si>
    <t>2020-9-24-63#</t>
  </si>
  <si>
    <t>专家身份证复印件</t>
  </si>
  <si>
    <t>2020-9-24- 63#</t>
  </si>
  <si>
    <t>其他支出（检测中心装修）</t>
  </si>
  <si>
    <t>转广东一安消防机电装饰工程有限公司东莞第一分公司消防工程款40%</t>
  </si>
  <si>
    <t>广东一安消防机电装饰工程有限公司东莞第一分公司</t>
  </si>
  <si>
    <t>2019-5-24-10#</t>
  </si>
  <si>
    <t>31424964-31424972</t>
  </si>
  <si>
    <t>2019-4-26-19#</t>
  </si>
  <si>
    <t>NF20194190001</t>
  </si>
  <si>
    <t>转广东裕达建设公司付办公室装修工程款—第一批15%</t>
  </si>
  <si>
    <t>广东裕达建设集团有限公司</t>
  </si>
  <si>
    <t>2019-6-24-11#</t>
  </si>
  <si>
    <t>41011957-41011961</t>
  </si>
  <si>
    <t>2019-4-26-17#</t>
  </si>
  <si>
    <t>转广东裕达建设公司付办公室装修工程款—第二批30%</t>
  </si>
  <si>
    <t>2019-7-29-19#</t>
  </si>
  <si>
    <t>41390790-41390800</t>
  </si>
  <si>
    <t>转东莞市铭迅空调机电公司支付12栋格力空调裸机和配电工程费用</t>
  </si>
  <si>
    <t>1、5匹单冷天花机，9台                 2、3匹单冷天花机，5台                   3、5匹单冷柜机，15台                   4、3匹单冷壁挂机，9台                等,共53台</t>
  </si>
  <si>
    <t>东莞市铭迅空调机电工程有限公司</t>
  </si>
  <si>
    <t>2019-7-31-24#
转入固定资产：     2019-12-31-55#</t>
  </si>
  <si>
    <t>05171091/20636267/03991884-03991886/03991889/03991891</t>
  </si>
  <si>
    <t>2019-6-25       2019-11-26  2019-12-28    2019-12-29</t>
  </si>
  <si>
    <t>2019-7-2-24#</t>
  </si>
  <si>
    <t>转广东裕达付办公室工程款-第三批35%(第一部分和第二部分）</t>
  </si>
  <si>
    <t>2019-10-30-29#</t>
  </si>
  <si>
    <t>21505179-21505191</t>
  </si>
  <si>
    <t>2019-8-27-29#
2019-9-20-17#</t>
  </si>
  <si>
    <t>2019-8-23
2019-9-19</t>
  </si>
  <si>
    <t>NFZH201904230001</t>
  </si>
  <si>
    <t>777865.82第一期已审，剩余未审</t>
  </si>
  <si>
    <t>转裕达建设集团付办公室装修工程款费用—第四批（第一部分）</t>
  </si>
  <si>
    <t>2019-11-13-39#</t>
  </si>
  <si>
    <t>21505206</t>
  </si>
  <si>
    <t>2019-11-11-20#</t>
  </si>
  <si>
    <t>转广东一安消防公司付消防应急照明系统工程款</t>
  </si>
  <si>
    <t>2020-8-31-44#</t>
  </si>
  <si>
    <t>24980702-24980704</t>
  </si>
  <si>
    <t>2019-7-31-23#
2019-8-20-20#</t>
  </si>
  <si>
    <t>2019-7-31
2019-8-20</t>
  </si>
  <si>
    <t>转广东一安消防公司付消防环管工程款</t>
  </si>
  <si>
    <t>2020-8-31-45#</t>
  </si>
  <si>
    <t>24980705</t>
  </si>
  <si>
    <t>2019-9-18-25#</t>
  </si>
  <si>
    <t>转罗黎明付测试中心用实验室门牌</t>
  </si>
  <si>
    <t>2020-9-28 - 76#</t>
  </si>
  <si>
    <t>43222721</t>
  </si>
  <si>
    <t>附件1-5-2：</t>
  </si>
  <si>
    <t>项目研发仪器设备清单</t>
  </si>
  <si>
    <t xml:space="preserve">项目名称： </t>
  </si>
  <si>
    <t>第一期期审定金额</t>
  </si>
  <si>
    <t>第二期期审定金额</t>
  </si>
  <si>
    <t>本期审定金额</t>
  </si>
  <si>
    <t>合计审定金额</t>
  </si>
  <si>
    <t>预算金额</t>
  </si>
  <si>
    <t>差额</t>
  </si>
  <si>
    <t>完工百分比</t>
  </si>
  <si>
    <t>（单位：万元）</t>
  </si>
  <si>
    <t>仪器设备及软件购置费</t>
  </si>
  <si>
    <t>合计</t>
  </si>
  <si>
    <t>附件1-2：</t>
  </si>
  <si>
    <t>项目仪器设备费清单</t>
  </si>
  <si>
    <t xml:space="preserve">2019-7-31-24#
转入固定资产：     2019-12-31-55#     </t>
  </si>
  <si>
    <t>2019-7-2-24#             2019-12-19-27#    2019-6-18-7#
2019-8-6-18#
2019-12-18-26#</t>
  </si>
  <si>
    <t>2019-7-2          2019-12-19              2019-6-18
2019-8-06
2019-12-18</t>
  </si>
  <si>
    <t>有合同，但无合同编号（共2份合同，一份购买空调裸机合同，一份空调配电工程合同）</t>
  </si>
  <si>
    <t>1、2019-6-24      2、2019-6-14</t>
  </si>
  <si>
    <t>前期已审</t>
  </si>
  <si>
    <r>
      <rPr>
        <sz val="9"/>
        <rFont val="仿宋"/>
        <charset val="134"/>
      </rPr>
      <t>单相</t>
    </r>
    <r>
      <rPr>
        <sz val="9"/>
        <color indexed="10"/>
        <rFont val="仿宋"/>
        <charset val="134"/>
      </rPr>
      <t>功率分析仪</t>
    </r>
    <r>
      <rPr>
        <sz val="9"/>
        <rFont val="仿宋"/>
        <charset val="134"/>
      </rPr>
      <t>、</t>
    </r>
    <r>
      <rPr>
        <sz val="9"/>
        <color indexed="10"/>
        <rFont val="仿宋"/>
        <charset val="134"/>
      </rPr>
      <t>数字示波器</t>
    </r>
    <r>
      <rPr>
        <sz val="9"/>
        <rFont val="仿宋"/>
        <charset val="134"/>
      </rPr>
      <t>、可编程直流电源、直流电子负载、手持LCR表、矢量网络分析仪                 、</t>
    </r>
    <r>
      <rPr>
        <sz val="9"/>
        <color indexed="10"/>
        <rFont val="仿宋"/>
        <charset val="134"/>
      </rPr>
      <t>数字示波器</t>
    </r>
    <r>
      <rPr>
        <sz val="9"/>
        <rFont val="仿宋"/>
        <charset val="134"/>
      </rPr>
      <t xml:space="preserve">                等共20台</t>
    </r>
  </si>
  <si>
    <t xml:space="preserve">1、PA1000                  2、MDO3102                3、62150H-450     4、63206A-450     5、U1733C                  6、TTR503A                  7、MDO3104                 等,共20台  </t>
  </si>
  <si>
    <t xml:space="preserve">
2019-10-16-12#</t>
  </si>
  <si>
    <r>
      <rPr>
        <sz val="9"/>
        <rFont val="仿宋"/>
        <charset val="134"/>
      </rPr>
      <t xml:space="preserve">失真仪2台、安规测试仪、                    </t>
    </r>
    <r>
      <rPr>
        <sz val="9"/>
        <color indexed="10"/>
        <rFont val="仿宋"/>
        <charset val="134"/>
      </rPr>
      <t>数据采集仪2台</t>
    </r>
    <r>
      <rPr>
        <sz val="9"/>
        <rFont val="仿宋"/>
        <charset val="134"/>
      </rPr>
      <t>、</t>
    </r>
    <r>
      <rPr>
        <sz val="9"/>
        <color indexed="10"/>
        <rFont val="仿宋"/>
        <charset val="134"/>
      </rPr>
      <t>钳流表</t>
    </r>
  </si>
  <si>
    <t>1、GAD-201G           2、GAD-201G                3、CS9922BX-NF                 4、34970A+34901A                      5、34970A+34901A                       6、F319</t>
  </si>
  <si>
    <r>
      <rPr>
        <sz val="9"/>
        <color indexed="10"/>
        <rFont val="仿宋"/>
        <charset val="134"/>
      </rPr>
      <t>功率分析仪</t>
    </r>
    <r>
      <rPr>
        <sz val="9"/>
        <rFont val="仿宋"/>
        <charset val="134"/>
      </rPr>
      <t xml:space="preserve"> 广州致远  、</t>
    </r>
    <r>
      <rPr>
        <sz val="9"/>
        <color indexed="10"/>
        <rFont val="仿宋"/>
        <charset val="134"/>
      </rPr>
      <t>差分探头</t>
    </r>
    <r>
      <rPr>
        <sz val="9"/>
        <rFont val="仿宋"/>
        <charset val="134"/>
      </rPr>
      <t xml:space="preserve"> 知用、</t>
    </r>
    <r>
      <rPr>
        <sz val="9"/>
        <color indexed="10"/>
        <rFont val="仿宋"/>
        <charset val="134"/>
      </rPr>
      <t>电流放大器</t>
    </r>
    <r>
      <rPr>
        <sz val="9"/>
        <rFont val="仿宋"/>
        <charset val="134"/>
      </rPr>
      <t xml:space="preserve"> 知用、电网模拟 艾普斯、</t>
    </r>
    <r>
      <rPr>
        <sz val="9"/>
        <color indexed="10"/>
        <rFont val="仿宋"/>
        <charset val="134"/>
      </rPr>
      <t xml:space="preserve">雷击浪涌拟Noiseken  </t>
    </r>
    <r>
      <rPr>
        <sz val="9"/>
        <rFont val="仿宋"/>
        <charset val="134"/>
      </rPr>
      <t xml:space="preserve">  等共10台</t>
    </r>
  </si>
  <si>
    <t>1、PA310          2、DP6070                    3、CP8030H              4、ADG-L-1000-25-12            5、lSS-6230A  等,共10台</t>
  </si>
  <si>
    <t>SSA-6K-14L</t>
  </si>
  <si>
    <t>2020-4-3-1#</t>
  </si>
  <si>
    <t>2020-4-29        2020-4-3</t>
  </si>
  <si>
    <t>2020-4-30 - 31</t>
  </si>
  <si>
    <r>
      <rPr>
        <sz val="9"/>
        <color indexed="10"/>
        <rFont val="仿宋"/>
        <charset val="134"/>
      </rPr>
      <t>功率器件图示系统</t>
    </r>
    <r>
      <rPr>
        <sz val="9"/>
        <rFont val="仿宋"/>
        <charset val="134"/>
      </rPr>
      <t>、</t>
    </r>
    <r>
      <rPr>
        <sz val="9"/>
        <color indexed="10"/>
        <rFont val="仿宋"/>
        <charset val="134"/>
      </rPr>
      <t>IGBT/晶闸管老化测试系统、IGBT静态参数测试系统</t>
    </r>
    <r>
      <rPr>
        <sz val="9"/>
        <rFont val="仿宋"/>
        <charset val="134"/>
      </rPr>
      <t>、</t>
    </r>
    <r>
      <rPr>
        <sz val="9"/>
        <color indexed="10"/>
        <rFont val="仿宋"/>
        <charset val="134"/>
      </rPr>
      <t>浪涌电流测试系统</t>
    </r>
    <r>
      <rPr>
        <sz val="9"/>
        <rFont val="仿宋"/>
        <charset val="134"/>
      </rPr>
      <t>、</t>
    </r>
    <r>
      <rPr>
        <sz val="9"/>
        <color indexed="10"/>
        <rFont val="仿宋"/>
        <charset val="134"/>
      </rPr>
      <t>雪崩耐量测试系统</t>
    </r>
    <r>
      <rPr>
        <sz val="9"/>
        <rFont val="仿宋"/>
        <charset val="134"/>
      </rPr>
      <t>、</t>
    </r>
    <r>
      <rPr>
        <sz val="9"/>
        <color indexed="10"/>
        <rFont val="仿宋"/>
        <charset val="134"/>
      </rPr>
      <t>功率器件动态特性智能测试系统</t>
    </r>
  </si>
  <si>
    <t>1、DBC-3500       2、DBC-1000           3、DBC-2100                     4、DBC-2300                      5、DBC-1500                 6、DBC-2200D</t>
  </si>
  <si>
    <t>2019-11-4</t>
  </si>
  <si>
    <t>PWT1500A</t>
  </si>
  <si>
    <t>ADC309</t>
  </si>
  <si>
    <t>1600*800*800</t>
  </si>
  <si>
    <t>DSST20200915-01</t>
  </si>
  <si>
    <t>PWT1800A</t>
  </si>
  <si>
    <t>2020-11-26       2021-4-6</t>
  </si>
  <si>
    <t>PIF8000</t>
  </si>
  <si>
    <t>H3TXB-GR3-2000</t>
  </si>
  <si>
    <t>2020-7-27-25#
2020-11-26-52#</t>
  </si>
  <si>
    <t xml:space="preserve">2020-7-27
2020-11-26
</t>
  </si>
  <si>
    <t>H3TXB-RS-2000</t>
  </si>
  <si>
    <t>69347050-69347051</t>
  </si>
  <si>
    <t>2021-1-29- 76#</t>
  </si>
  <si>
    <t>SAM 301</t>
  </si>
  <si>
    <t xml:space="preserve">2020-11-26-47#
2020-12-4-6#       2021-1-29-77#     </t>
  </si>
  <si>
    <t xml:space="preserve">2020-11-26
2020-12-4      2021-1-29    </t>
  </si>
  <si>
    <t xml:space="preserve">1、TSE-12-A      2、EHS-222m     3、GFS-400-15             4、GPS-3             </t>
  </si>
  <si>
    <t>2021-4-28                 2021-7-23</t>
  </si>
  <si>
    <t>2020-11-26-45#
2020-12-10-23#               2021-5-10-12#
2020-12-10-23#               2021-5-10-12#</t>
  </si>
  <si>
    <t>1、ITC57300                 2、ITC52300</t>
  </si>
  <si>
    <t xml:space="preserve">2020-9-28                 2020-11-26                2021-4-6    </t>
  </si>
  <si>
    <t>B1505A</t>
  </si>
  <si>
    <t>GK20210422R6</t>
  </si>
  <si>
    <t>KFR-72LW，共3台</t>
  </si>
  <si>
    <t>PXD-2021-06-15-1530</t>
  </si>
  <si>
    <t>杭州高坤电子科技有限公司</t>
  </si>
  <si>
    <t>2021-4-30-65#</t>
  </si>
  <si>
    <r>
      <rPr>
        <sz val="9"/>
        <rFont val="仿宋"/>
        <charset val="134"/>
      </rPr>
      <t>转祺煊实业付</t>
    </r>
    <r>
      <rPr>
        <sz val="9"/>
        <color indexed="10"/>
        <rFont val="仿宋"/>
        <charset val="134"/>
      </rPr>
      <t>电流探头</t>
    </r>
    <r>
      <rPr>
        <sz val="9"/>
        <rFont val="仿宋"/>
        <charset val="134"/>
      </rPr>
      <t>-2878 2台货款</t>
    </r>
  </si>
  <si>
    <t>上海祺煊实业有限公司</t>
  </si>
  <si>
    <t>RRK202105-03</t>
  </si>
  <si>
    <t>转希斯美珂 预付 半导体器件阻热参数测试系统1套货款（合同号：S210409001BJ，总额￥88万*20%）</t>
  </si>
  <si>
    <t>2021-7-12-22#                 2021-7-12-23#</t>
  </si>
  <si>
    <t>东莞市人人康科技有限公司</t>
  </si>
  <si>
    <r>
      <rPr>
        <sz val="9"/>
        <rFont val="仿宋"/>
        <charset val="134"/>
      </rPr>
      <t xml:space="preserve">转超达吊装 </t>
    </r>
    <r>
      <rPr>
        <sz val="9"/>
        <color indexed="10"/>
        <rFont val="仿宋"/>
        <charset val="134"/>
      </rPr>
      <t>半导体器件功率循环试验系统</t>
    </r>
    <r>
      <rPr>
        <sz val="9"/>
        <rFont val="仿宋"/>
        <charset val="134"/>
      </rPr>
      <t xml:space="preserve"> ITC52300 设备搬运费</t>
    </r>
  </si>
  <si>
    <t>2021-9-15-39#</t>
  </si>
  <si>
    <t>转山东阅芯预付高温高湿反偏测试系统（模块）30%货款（合同号：SD-YXDZ20210719A2，合同总额￥95万）</t>
  </si>
  <si>
    <t>2021-10-29-62#</t>
  </si>
  <si>
    <t>转山东阅芯预付高温高湿反偏测试系统（分立器件）30%货款（合同号：SD-YXDZ20210719A2，合同总额￥95万）</t>
  </si>
  <si>
    <t>1、快速温变试验箱       2、高温试验箱                    3、恒温恒湿试验箱        4、冷热冲击试验箱</t>
  </si>
  <si>
    <t>1、SCK-80-XCD-15   2、SGT-150-CC                 3、SC-150-CD-2       4、S3-49-B-3</t>
  </si>
  <si>
    <t>2020-6-28-29#</t>
  </si>
  <si>
    <t>本期审核</t>
  </si>
  <si>
    <t>2021-12-33-33#    转入在建工程</t>
  </si>
  <si>
    <t>高温高湿反偏测试系统 H3TXB-GR3-2000（分立器件）</t>
  </si>
  <si>
    <t>2021-12-33#    转入在建工程</t>
  </si>
  <si>
    <t xml:space="preserve">高低温冲击试验箱 </t>
  </si>
  <si>
    <t xml:space="preserve">ATS-710-M-7 </t>
  </si>
  <si>
    <t xml:space="preserve">空压机 </t>
  </si>
  <si>
    <t xml:space="preserve">CS7.5NTMDD  </t>
  </si>
  <si>
    <t>4台</t>
  </si>
  <si>
    <t>2022-4-30-185#</t>
  </si>
  <si>
    <t>2022-4-30-186#</t>
  </si>
  <si>
    <t>项目实施期内每年度利润、税金表</t>
  </si>
  <si>
    <t>2019年4月1日至2022年4月30日</t>
  </si>
  <si>
    <t>项目单位：东莞南方半导体科技有限公司</t>
  </si>
  <si>
    <t>期间</t>
  </si>
  <si>
    <t>1                               项目收入总额                                                     （按实际）</t>
  </si>
  <si>
    <r>
      <rPr>
        <sz val="14"/>
        <rFont val="宋体"/>
        <charset val="134"/>
      </rPr>
      <t xml:space="preserve"> 2                                        </t>
    </r>
    <r>
      <rPr>
        <sz val="14"/>
        <rFont val="宋体"/>
        <charset val="134"/>
      </rPr>
      <t>项目利润总额</t>
    </r>
    <r>
      <rPr>
        <sz val="14"/>
        <rFont val="宋体"/>
        <charset val="134"/>
      </rPr>
      <t xml:space="preserve">                </t>
    </r>
    <r>
      <rPr>
        <sz val="14"/>
        <rFont val="宋体"/>
        <charset val="134"/>
      </rPr>
      <t>（按比例）</t>
    </r>
    <r>
      <rPr>
        <sz val="14"/>
        <rFont val="宋体"/>
        <charset val="134"/>
      </rPr>
      <t xml:space="preserve">   </t>
    </r>
  </si>
  <si>
    <t xml:space="preserve"> 项目新增税金 (按应缴税费贷方口径）
(按比例）</t>
  </si>
  <si>
    <t xml:space="preserve">7                            项目净利润               (2-4)       </t>
  </si>
  <si>
    <t>3增值税</t>
  </si>
  <si>
    <t>4企业所得税</t>
  </si>
  <si>
    <t>5城建税</t>
  </si>
  <si>
    <t>6合计</t>
  </si>
  <si>
    <t>2019年4月1日-2019年12月31日</t>
  </si>
  <si>
    <t>2020年1月1日至2020年12月31日</t>
  </si>
  <si>
    <t>2021年1月1日至2021年12月31日</t>
  </si>
  <si>
    <t>2022年1月1日至2022年4月30日</t>
  </si>
  <si>
    <t>累计</t>
  </si>
  <si>
    <r>
      <rPr>
        <sz val="14"/>
        <rFont val="宋体"/>
        <charset val="134"/>
      </rPr>
      <t xml:space="preserve">公司营业收入                       </t>
    </r>
    <r>
      <rPr>
        <sz val="11"/>
        <rFont val="宋体"/>
        <charset val="134"/>
      </rPr>
      <t>（主营+其他）</t>
    </r>
  </si>
  <si>
    <t>公司利润总额</t>
  </si>
  <si>
    <t>公司税金明细(按应缴税费贷方填列）</t>
  </si>
  <si>
    <t>公司净利润</t>
  </si>
  <si>
    <t>增值税</t>
  </si>
  <si>
    <t>企业所得税</t>
  </si>
  <si>
    <t>城建税</t>
  </si>
  <si>
    <t>每年度项目收入占总收入比例</t>
  </si>
  <si>
    <t xml:space="preserve">2019年： %     2020年： %    2021年： %      2022年：%   </t>
  </si>
  <si>
    <t xml:space="preserve">    说明：（1）项目收入总额按项目发生的实际收入；
          （2）公司总额按审计报告或企业报表填写。</t>
  </si>
</sst>
</file>

<file path=xl/styles.xml><?xml version="1.0" encoding="utf-8"?>
<styleSheet xmlns="http://schemas.openxmlformats.org/spreadsheetml/2006/main">
  <numFmts count="9">
    <numFmt numFmtId="176" formatCode="0_);[Red]\(0\)"/>
    <numFmt numFmtId="177" formatCode="yyyy/m/d;@"/>
    <numFmt numFmtId="178" formatCode="#,##0.00_ "/>
    <numFmt numFmtId="179" formatCode="_-* #,##0.00_-;\-* #,##0.00_-;_-* &quot;-&quot;??_-;_-@_-"/>
    <numFmt numFmtId="44" formatCode="_ &quot;￥&quot;* #,##0.00_ ;_ &quot;￥&quot;* \-#,##0.00_ ;_ &quot;￥&quot;* &quot;-&quot;??_ ;_ @_ "/>
    <numFmt numFmtId="180" formatCode="_ \¥* #,##0.00_ ;_ \¥* \-#,##0.00_ ;_ \¥* &quot;-&quot;??_ ;_ @_ "/>
    <numFmt numFmtId="43" formatCode="_ * #,##0.00_ ;_ * \-#,##0.00_ ;_ * &quot;-&quot;??_ ;_ @_ "/>
    <numFmt numFmtId="42" formatCode="_ &quot;￥&quot;* #,##0_ ;_ &quot;￥&quot;* \-#,##0_ ;_ &quot;￥&quot;* &quot;-&quot;_ ;_ @_ "/>
    <numFmt numFmtId="41" formatCode="_ * #,##0_ ;_ * \-#,##0_ ;_ * &quot;-&quot;_ ;_ @_ "/>
  </numFmts>
  <fonts count="60">
    <font>
      <sz val="12"/>
      <name val="宋体"/>
      <charset val="134"/>
    </font>
    <font>
      <sz val="10"/>
      <name val="宋体"/>
      <charset val="134"/>
    </font>
    <font>
      <sz val="9"/>
      <name val="宋体"/>
      <charset val="134"/>
    </font>
    <font>
      <sz val="15.5"/>
      <name val="黑体"/>
      <charset val="134"/>
    </font>
    <font>
      <sz val="16"/>
      <name val="华康简标题宋"/>
      <charset val="134"/>
    </font>
    <font>
      <sz val="9"/>
      <name val="仿宋"/>
      <charset val="134"/>
    </font>
    <font>
      <b/>
      <sz val="9"/>
      <name val="宋体"/>
      <charset val="134"/>
    </font>
    <font>
      <sz val="8"/>
      <name val="宋体"/>
      <charset val="134"/>
    </font>
    <font>
      <sz val="12"/>
      <name val="Times New Roman"/>
      <charset val="134"/>
    </font>
    <font>
      <sz val="12"/>
      <color theme="1"/>
      <name val="Times New Roman"/>
      <charset val="134"/>
    </font>
    <font>
      <sz val="12"/>
      <name val="华康简标题宋"/>
      <charset val="134"/>
    </font>
    <font>
      <sz val="11"/>
      <name val="宋体"/>
      <charset val="134"/>
    </font>
    <font>
      <b/>
      <sz val="12"/>
      <name val="宋体"/>
      <charset val="134"/>
    </font>
    <font>
      <sz val="14"/>
      <name val="宋体"/>
      <charset val="134"/>
    </font>
    <font>
      <b/>
      <sz val="18"/>
      <name val="宋体"/>
      <charset val="134"/>
    </font>
    <font>
      <sz val="12"/>
      <color indexed="8"/>
      <name val="宋体"/>
      <charset val="134"/>
    </font>
    <font>
      <sz val="12"/>
      <color theme="1"/>
      <name val="等线"/>
      <charset val="134"/>
      <scheme val="minor"/>
    </font>
    <font>
      <sz val="9"/>
      <color rgb="FFFF0000"/>
      <name val="仿宋"/>
      <charset val="134"/>
    </font>
    <font>
      <sz val="11"/>
      <name val="仿宋_GB2312"/>
      <charset val="134"/>
    </font>
    <font>
      <sz val="11"/>
      <color rgb="FF000000"/>
      <name val="仿宋_GB2312"/>
      <charset val="134"/>
    </font>
    <font>
      <sz val="10"/>
      <name val="Times New Roman"/>
      <charset val="134"/>
    </font>
    <font>
      <b/>
      <sz val="10"/>
      <name val="宋体"/>
      <charset val="134"/>
    </font>
    <font>
      <sz val="9"/>
      <name val="等线"/>
      <charset val="134"/>
      <scheme val="minor"/>
    </font>
    <font>
      <sz val="12"/>
      <color rgb="FF000000"/>
      <name val="宋体"/>
      <charset val="134"/>
    </font>
    <font>
      <sz val="8"/>
      <color theme="1"/>
      <name val="宋体"/>
      <charset val="134"/>
    </font>
    <font>
      <sz val="12"/>
      <color theme="1"/>
      <name val="宋体"/>
      <charset val="134"/>
    </font>
    <font>
      <sz val="11"/>
      <name val="仿宋"/>
      <charset val="134"/>
    </font>
    <font>
      <b/>
      <sz val="11"/>
      <color rgb="FF000000"/>
      <name val="宋体"/>
      <charset val="134"/>
    </font>
    <font>
      <sz val="11"/>
      <name val="Times New Roman"/>
      <charset val="134"/>
    </font>
    <font>
      <sz val="11"/>
      <color theme="1"/>
      <name val="宋体"/>
      <charset val="134"/>
    </font>
    <font>
      <b/>
      <sz val="11"/>
      <name val="Times New Roman"/>
      <charset val="134"/>
    </font>
    <font>
      <b/>
      <sz val="11"/>
      <color theme="1"/>
      <name val="宋体"/>
      <charset val="134"/>
    </font>
    <font>
      <sz val="11"/>
      <color theme="1"/>
      <name val="Times New Roman"/>
      <charset val="134"/>
    </font>
    <font>
      <b/>
      <sz val="11"/>
      <name val="宋体"/>
      <charset val="134"/>
    </font>
    <font>
      <sz val="11"/>
      <name val="等线"/>
      <charset val="134"/>
      <scheme val="minor"/>
    </font>
    <font>
      <sz val="11"/>
      <name val="Calibri"/>
      <charset val="134"/>
    </font>
    <font>
      <sz val="11"/>
      <color theme="0"/>
      <name val="等线"/>
      <charset val="0"/>
      <scheme val="minor"/>
    </font>
    <font>
      <sz val="11"/>
      <color rgb="FF9C0006"/>
      <name val="等线"/>
      <charset val="0"/>
      <scheme val="minor"/>
    </font>
    <font>
      <sz val="11"/>
      <color rgb="FF9C6500"/>
      <name val="等线"/>
      <charset val="0"/>
      <scheme val="minor"/>
    </font>
    <font>
      <sz val="11"/>
      <color rgb="FF006100"/>
      <name val="等线"/>
      <charset val="0"/>
      <scheme val="minor"/>
    </font>
    <font>
      <b/>
      <sz val="18"/>
      <color theme="3"/>
      <name val="等线"/>
      <charset val="134"/>
      <scheme val="minor"/>
    </font>
    <font>
      <sz val="11"/>
      <color theme="1"/>
      <name val="等线"/>
      <charset val="134"/>
      <scheme val="minor"/>
    </font>
    <font>
      <sz val="11"/>
      <color theme="1"/>
      <name val="等线"/>
      <charset val="0"/>
      <scheme val="minor"/>
    </font>
    <font>
      <sz val="11"/>
      <color rgb="FFFA7D00"/>
      <name val="等线"/>
      <charset val="0"/>
      <scheme val="minor"/>
    </font>
    <font>
      <b/>
      <sz val="11"/>
      <color rgb="FFFFFFFF"/>
      <name val="等线"/>
      <charset val="0"/>
      <scheme val="minor"/>
    </font>
    <font>
      <b/>
      <sz val="11"/>
      <color rgb="FF3F3F3F"/>
      <name val="等线"/>
      <charset val="0"/>
      <scheme val="minor"/>
    </font>
    <font>
      <b/>
      <sz val="11"/>
      <color theme="3"/>
      <name val="等线"/>
      <charset val="134"/>
      <scheme val="minor"/>
    </font>
    <font>
      <b/>
      <sz val="11"/>
      <color theme="1"/>
      <name val="等线"/>
      <charset val="0"/>
      <scheme val="minor"/>
    </font>
    <font>
      <i/>
      <sz val="11"/>
      <color rgb="FF7F7F7F"/>
      <name val="等线"/>
      <charset val="0"/>
      <scheme val="minor"/>
    </font>
    <font>
      <u/>
      <sz val="11"/>
      <color rgb="FF800080"/>
      <name val="等线"/>
      <charset val="0"/>
      <scheme val="minor"/>
    </font>
    <font>
      <b/>
      <sz val="13"/>
      <color theme="3"/>
      <name val="等线"/>
      <charset val="134"/>
      <scheme val="minor"/>
    </font>
    <font>
      <sz val="11"/>
      <color rgb="FFFF0000"/>
      <name val="等线"/>
      <charset val="0"/>
      <scheme val="minor"/>
    </font>
    <font>
      <b/>
      <sz val="15"/>
      <color theme="3"/>
      <name val="等线"/>
      <charset val="134"/>
      <scheme val="minor"/>
    </font>
    <font>
      <u/>
      <sz val="11"/>
      <color rgb="FF0000FF"/>
      <name val="等线"/>
      <charset val="0"/>
      <scheme val="minor"/>
    </font>
    <font>
      <b/>
      <sz val="11"/>
      <color rgb="FFFA7D00"/>
      <name val="等线"/>
      <charset val="0"/>
      <scheme val="minor"/>
    </font>
    <font>
      <sz val="11"/>
      <color rgb="FF3F3F76"/>
      <name val="等线"/>
      <charset val="0"/>
      <scheme val="minor"/>
    </font>
    <font>
      <sz val="9"/>
      <color indexed="10"/>
      <name val="仿宋"/>
      <charset val="134"/>
    </font>
    <font>
      <sz val="9"/>
      <name val="宋体"/>
      <charset val="134"/>
    </font>
    <font>
      <b/>
      <sz val="9"/>
      <name val="Tahoma"/>
      <charset val="134"/>
    </font>
    <font>
      <sz val="9"/>
      <name val="Tahoma"/>
      <charset val="134"/>
    </font>
  </fonts>
  <fills count="38">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rgb="FF92D050"/>
        <bgColor indexed="64"/>
      </patternFill>
    </fill>
    <fill>
      <patternFill patternType="solid">
        <fgColor theme="0"/>
        <bgColor indexed="64"/>
      </patternFill>
    </fill>
    <fill>
      <patternFill patternType="solid">
        <fgColor rgb="FFFFC000"/>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A5A5A5"/>
        <bgColor indexed="64"/>
      </patternFill>
    </fill>
    <fill>
      <patternFill patternType="solid">
        <fgColor theme="5" tint="0.399975585192419"/>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rgb="FFFFCC99"/>
        <bgColor indexed="64"/>
      </patternFill>
    </fill>
  </fills>
  <borders count="22">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right/>
      <top/>
      <bottom style="thin">
        <color auto="true"/>
      </bottom>
      <diagonal/>
    </border>
    <border>
      <left style="thin">
        <color indexed="8"/>
      </left>
      <right style="thin">
        <color indexed="8"/>
      </right>
      <top style="thin">
        <color indexed="8"/>
      </top>
      <bottom style="thin">
        <color indexed="8"/>
      </bottom>
      <diagonal/>
    </border>
    <border>
      <left style="thin">
        <color auto="true"/>
      </left>
      <right style="thin">
        <color auto="true"/>
      </right>
      <top/>
      <bottom style="thin">
        <color auto="true"/>
      </bottom>
      <diagonal/>
    </border>
    <border>
      <left style="medium">
        <color auto="true"/>
      </left>
      <right style="medium">
        <color auto="true"/>
      </right>
      <top style="medium">
        <color auto="true"/>
      </top>
      <bottom/>
      <diagonal/>
    </border>
    <border>
      <left/>
      <right style="medium">
        <color auto="true"/>
      </right>
      <top style="medium">
        <color auto="true"/>
      </top>
      <bottom/>
      <diagonal/>
    </border>
    <border>
      <left style="medium">
        <color auto="true"/>
      </left>
      <right style="medium">
        <color auto="true"/>
      </right>
      <top/>
      <bottom style="medium">
        <color auto="true"/>
      </bottom>
      <diagonal/>
    </border>
    <border>
      <left/>
      <right style="medium">
        <color auto="true"/>
      </right>
      <top/>
      <bottom style="medium">
        <color auto="true"/>
      </bottom>
      <diagonal/>
    </border>
    <border>
      <left style="medium">
        <color auto="true"/>
      </left>
      <right/>
      <top style="medium">
        <color auto="true"/>
      </top>
      <bottom style="medium">
        <color auto="true"/>
      </bottom>
      <diagonal/>
    </border>
    <border>
      <left/>
      <right style="medium">
        <color auto="true"/>
      </right>
      <top style="medium">
        <color auto="true"/>
      </top>
      <bottom style="medium">
        <color auto="true"/>
      </bottom>
      <diagonal/>
    </border>
    <border>
      <left style="medium">
        <color auto="true"/>
      </left>
      <right/>
      <top/>
      <bottom/>
      <diagonal/>
    </border>
    <border>
      <left style="thin">
        <color auto="true"/>
      </left>
      <right style="thin">
        <color auto="true"/>
      </right>
      <top/>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s>
  <cellStyleXfs count="57">
    <xf numFmtId="0" fontId="0" fillId="0" borderId="0">
      <alignment vertical="center"/>
    </xf>
    <xf numFmtId="43"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0" fillId="0" borderId="0"/>
    <xf numFmtId="0" fontId="42" fillId="27" borderId="0" applyNumberFormat="false" applyBorder="false" applyAlignment="false" applyProtection="false">
      <alignment vertical="center"/>
    </xf>
    <xf numFmtId="0" fontId="42" fillId="26" borderId="0" applyNumberFormat="false" applyBorder="false" applyAlignment="false" applyProtection="false">
      <alignment vertical="center"/>
    </xf>
    <xf numFmtId="0" fontId="36" fillId="23" borderId="0" applyNumberFormat="false" applyBorder="false" applyAlignment="false" applyProtection="false">
      <alignment vertical="center"/>
    </xf>
    <xf numFmtId="0" fontId="42" fillId="21" borderId="0" applyNumberFormat="false" applyBorder="false" applyAlignment="false" applyProtection="false">
      <alignment vertical="center"/>
    </xf>
    <xf numFmtId="0" fontId="42" fillId="20" borderId="0" applyNumberFormat="false" applyBorder="false" applyAlignment="false" applyProtection="false">
      <alignment vertical="center"/>
    </xf>
    <xf numFmtId="0" fontId="36" fillId="28" borderId="0" applyNumberFormat="false" applyBorder="false" applyAlignment="false" applyProtection="false">
      <alignment vertical="center"/>
    </xf>
    <xf numFmtId="0" fontId="42" fillId="19" borderId="0" applyNumberFormat="false" applyBorder="false" applyAlignment="false" applyProtection="false">
      <alignment vertical="center"/>
    </xf>
    <xf numFmtId="0" fontId="46" fillId="0" borderId="18" applyNumberFormat="false" applyFill="false" applyAlignment="false" applyProtection="false">
      <alignment vertical="center"/>
    </xf>
    <xf numFmtId="0" fontId="48" fillId="0" borderId="0" applyNumberFormat="false" applyFill="false" applyBorder="false" applyAlignment="false" applyProtection="false">
      <alignment vertical="center"/>
    </xf>
    <xf numFmtId="0" fontId="47" fillId="0" borderId="19" applyNumberFormat="false" applyFill="false" applyAlignment="false" applyProtection="false">
      <alignment vertical="center"/>
    </xf>
    <xf numFmtId="9" fontId="41" fillId="0" borderId="0" applyFont="false" applyFill="false" applyBorder="false" applyAlignment="false" applyProtection="false">
      <alignment vertical="center"/>
    </xf>
    <xf numFmtId="179" fontId="0" fillId="0" borderId="0" applyFont="false" applyFill="false" applyBorder="false" applyAlignment="false" applyProtection="false">
      <alignment vertical="center"/>
    </xf>
    <xf numFmtId="0" fontId="50" fillId="0" borderId="20" applyNumberFormat="false" applyFill="false" applyAlignment="false" applyProtection="false">
      <alignment vertical="center"/>
    </xf>
    <xf numFmtId="42" fontId="41" fillId="0" borderId="0" applyFont="false" applyFill="false" applyBorder="false" applyAlignment="false" applyProtection="false">
      <alignment vertical="center"/>
    </xf>
    <xf numFmtId="0" fontId="36" fillId="25" borderId="0" applyNumberFormat="false" applyBorder="false" applyAlignment="false" applyProtection="false">
      <alignment vertical="center"/>
    </xf>
    <xf numFmtId="0" fontId="51" fillId="0" borderId="0" applyNumberFormat="false" applyFill="false" applyBorder="false" applyAlignment="false" applyProtection="false">
      <alignment vertical="center"/>
    </xf>
    <xf numFmtId="0" fontId="42" fillId="30" borderId="0" applyNumberFormat="false" applyBorder="false" applyAlignment="false" applyProtection="false">
      <alignment vertical="center"/>
    </xf>
    <xf numFmtId="0" fontId="36" fillId="31" borderId="0" applyNumberFormat="false" applyBorder="false" applyAlignment="false" applyProtection="false">
      <alignment vertical="center"/>
    </xf>
    <xf numFmtId="0" fontId="52" fillId="0" borderId="20" applyNumberFormat="false" applyFill="false" applyAlignment="false" applyProtection="false">
      <alignment vertical="center"/>
    </xf>
    <xf numFmtId="0" fontId="53" fillId="0" borderId="0" applyNumberFormat="false" applyFill="false" applyBorder="false" applyAlignment="false" applyProtection="false">
      <alignment vertical="center"/>
    </xf>
    <xf numFmtId="0" fontId="42" fillId="18" borderId="0" applyNumberFormat="false" applyBorder="false" applyAlignment="false" applyProtection="false">
      <alignment vertical="center"/>
    </xf>
    <xf numFmtId="44" fontId="41" fillId="0" borderId="0" applyFont="false" applyFill="false" applyBorder="false" applyAlignment="false" applyProtection="false">
      <alignment vertical="center"/>
    </xf>
    <xf numFmtId="0" fontId="42" fillId="32" borderId="0" applyNumberFormat="false" applyBorder="false" applyAlignment="false" applyProtection="false">
      <alignment vertical="center"/>
    </xf>
    <xf numFmtId="0" fontId="54" fillId="17" borderId="21" applyNumberFormat="false" applyAlignment="false" applyProtection="false">
      <alignment vertical="center"/>
    </xf>
    <xf numFmtId="0" fontId="49" fillId="0" borderId="0" applyNumberFormat="false" applyFill="false" applyBorder="false" applyAlignment="false" applyProtection="false">
      <alignment vertical="center"/>
    </xf>
    <xf numFmtId="41" fontId="41" fillId="0" borderId="0" applyFont="false" applyFill="false" applyBorder="false" applyAlignment="false" applyProtection="false">
      <alignment vertical="center"/>
    </xf>
    <xf numFmtId="0" fontId="36" fillId="33" borderId="0" applyNumberFormat="false" applyBorder="false" applyAlignment="false" applyProtection="false">
      <alignment vertical="center"/>
    </xf>
    <xf numFmtId="0" fontId="42" fillId="34" borderId="0" applyNumberFormat="false" applyBorder="false" applyAlignment="false" applyProtection="false">
      <alignment vertical="center"/>
    </xf>
    <xf numFmtId="0" fontId="41" fillId="0" borderId="0">
      <alignment vertical="center"/>
    </xf>
    <xf numFmtId="0" fontId="36" fillId="36" borderId="0" applyNumberFormat="false" applyBorder="false" applyAlignment="false" applyProtection="false">
      <alignment vertical="center"/>
    </xf>
    <xf numFmtId="0" fontId="55" fillId="37" borderId="21" applyNumberFormat="false" applyAlignment="false" applyProtection="false">
      <alignment vertical="center"/>
    </xf>
    <xf numFmtId="43" fontId="0" fillId="0" borderId="0" applyFont="false" applyFill="false" applyBorder="false" applyAlignment="false" applyProtection="false"/>
    <xf numFmtId="0" fontId="45" fillId="17" borderId="17" applyNumberFormat="false" applyAlignment="false" applyProtection="false">
      <alignment vertical="center"/>
    </xf>
    <xf numFmtId="0" fontId="44" fillId="15" borderId="16" applyNumberFormat="false" applyAlignment="false" applyProtection="false">
      <alignment vertical="center"/>
    </xf>
    <xf numFmtId="0" fontId="43" fillId="0" borderId="15" applyNumberFormat="false" applyFill="false" applyAlignment="false" applyProtection="false">
      <alignment vertical="center"/>
    </xf>
    <xf numFmtId="0" fontId="36" fillId="14" borderId="0" applyNumberFormat="false" applyBorder="false" applyAlignment="false" applyProtection="false">
      <alignment vertical="center"/>
    </xf>
    <xf numFmtId="0" fontId="0" fillId="0" borderId="0"/>
    <xf numFmtId="0" fontId="36" fillId="22" borderId="0" applyNumberFormat="false" applyBorder="false" applyAlignment="false" applyProtection="false">
      <alignment vertical="center"/>
    </xf>
    <xf numFmtId="0" fontId="41" fillId="12" borderId="14" applyNumberFormat="false" applyFont="false" applyAlignment="false" applyProtection="false">
      <alignment vertical="center"/>
    </xf>
    <xf numFmtId="0" fontId="40" fillId="0" borderId="0" applyNumberFormat="false" applyFill="false" applyBorder="false" applyAlignment="false" applyProtection="false">
      <alignment vertical="center"/>
    </xf>
    <xf numFmtId="0" fontId="39" fillId="11" borderId="0" applyNumberFormat="false" applyBorder="false" applyAlignment="false" applyProtection="false">
      <alignment vertical="center"/>
    </xf>
    <xf numFmtId="0" fontId="46" fillId="0" borderId="0" applyNumberFormat="false" applyFill="false" applyBorder="false" applyAlignment="false" applyProtection="false">
      <alignment vertical="center"/>
    </xf>
    <xf numFmtId="0" fontId="36" fillId="10" borderId="0" applyNumberFormat="false" applyBorder="false" applyAlignment="false" applyProtection="false">
      <alignment vertical="center"/>
    </xf>
    <xf numFmtId="0" fontId="38" fillId="9" borderId="0" applyNumberFormat="false" applyBorder="false" applyAlignment="false" applyProtection="false">
      <alignment vertical="center"/>
    </xf>
    <xf numFmtId="180" fontId="0" fillId="0" borderId="0" applyFont="false" applyFill="false" applyBorder="false" applyAlignment="false" applyProtection="false"/>
    <xf numFmtId="0" fontId="42" fillId="29" borderId="0" applyNumberFormat="false" applyBorder="false" applyAlignment="false" applyProtection="false">
      <alignment vertical="center"/>
    </xf>
    <xf numFmtId="0" fontId="37" fillId="8" borderId="0" applyNumberFormat="false" applyBorder="false" applyAlignment="false" applyProtection="false">
      <alignment vertical="center"/>
    </xf>
    <xf numFmtId="0" fontId="36" fillId="7" borderId="0" applyNumberFormat="false" applyBorder="false" applyAlignment="false" applyProtection="false">
      <alignment vertical="center"/>
    </xf>
    <xf numFmtId="0" fontId="42" fillId="24" borderId="0" applyNumberFormat="false" applyBorder="false" applyAlignment="false" applyProtection="false">
      <alignment vertical="center"/>
    </xf>
    <xf numFmtId="0" fontId="0" fillId="0" borderId="0">
      <alignment vertical="center"/>
    </xf>
    <xf numFmtId="0" fontId="36" fillId="16" borderId="0" applyNumberFormat="false" applyBorder="false" applyAlignment="false" applyProtection="false">
      <alignment vertical="center"/>
    </xf>
    <xf numFmtId="0" fontId="42" fillId="13" borderId="0" applyNumberFormat="false" applyBorder="false" applyAlignment="false" applyProtection="false">
      <alignment vertical="center"/>
    </xf>
    <xf numFmtId="0" fontId="36" fillId="35" borderId="0" applyNumberFormat="false" applyBorder="false" applyAlignment="false" applyProtection="false">
      <alignment vertical="center"/>
    </xf>
  </cellStyleXfs>
  <cellXfs count="230">
    <xf numFmtId="0" fontId="0" fillId="0" borderId="0" xfId="0">
      <alignment vertical="center"/>
    </xf>
    <xf numFmtId="0" fontId="0" fillId="0" borderId="0" xfId="0" applyAlignment="true">
      <alignment vertical="center" wrapText="true"/>
    </xf>
    <xf numFmtId="0" fontId="1" fillId="0" borderId="0" xfId="0" applyFont="true" applyAlignment="true">
      <alignment vertical="center" wrapText="true"/>
    </xf>
    <xf numFmtId="0" fontId="2" fillId="0" borderId="0" xfId="0" applyFont="true" applyAlignment="true">
      <alignment horizontal="center" vertical="center" wrapText="true"/>
    </xf>
    <xf numFmtId="0" fontId="2" fillId="2" borderId="0" xfId="0" applyFont="true" applyFill="true" applyAlignment="true">
      <alignment horizontal="center" vertical="center" wrapText="true"/>
    </xf>
    <xf numFmtId="0" fontId="2" fillId="0" borderId="0" xfId="0" applyFont="true">
      <alignment vertical="center"/>
    </xf>
    <xf numFmtId="0" fontId="3" fillId="0" borderId="0" xfId="0" applyFont="true" applyAlignment="true">
      <alignment horizontal="left" vertical="center"/>
    </xf>
    <xf numFmtId="0" fontId="0" fillId="0" borderId="0" xfId="0" applyAlignment="true">
      <alignment horizontal="center" vertical="center"/>
    </xf>
    <xf numFmtId="0" fontId="4" fillId="0" borderId="0" xfId="0" applyFont="true" applyAlignment="true">
      <alignment horizontal="center" vertical="center" wrapText="true"/>
    </xf>
    <xf numFmtId="0" fontId="0" fillId="0" borderId="0" xfId="0" applyFont="true" applyBorder="true" applyAlignment="true">
      <alignment horizontal="left" vertical="center" wrapText="true"/>
    </xf>
    <xf numFmtId="0" fontId="0" fillId="0" borderId="0" xfId="0" applyBorder="true" applyAlignment="true">
      <alignment horizontal="left" wrapText="true"/>
    </xf>
    <xf numFmtId="0" fontId="0" fillId="0" borderId="0" xfId="0" applyFont="true" applyBorder="true" applyAlignment="true">
      <alignment horizontal="left" wrapText="true"/>
    </xf>
    <xf numFmtId="0" fontId="0" fillId="0" borderId="1" xfId="0" applyFont="true" applyBorder="true" applyAlignment="true">
      <alignment horizontal="center" vertical="center" wrapText="true"/>
    </xf>
    <xf numFmtId="0" fontId="0" fillId="0" borderId="1" xfId="0" applyFont="true" applyBorder="true" applyAlignment="true">
      <alignment horizontal="center" vertical="center"/>
    </xf>
    <xf numFmtId="14" fontId="5" fillId="0" borderId="1" xfId="0" applyNumberFormat="true" applyFont="true" applyBorder="true" applyAlignment="true">
      <alignment horizontal="center" vertical="center" wrapText="true"/>
    </xf>
    <xf numFmtId="0" fontId="0" fillId="0" borderId="2" xfId="0" applyFont="true" applyBorder="true" applyAlignment="true">
      <alignment horizontal="center" vertical="center" wrapText="true"/>
    </xf>
    <xf numFmtId="0" fontId="0" fillId="2" borderId="1" xfId="0" applyFont="true" applyFill="true" applyBorder="true" applyAlignment="true">
      <alignment horizontal="center" vertical="center"/>
    </xf>
    <xf numFmtId="14" fontId="5" fillId="2" borderId="1" xfId="0" applyNumberFormat="true" applyFont="true" applyFill="true" applyBorder="true" applyAlignment="true">
      <alignment horizontal="center" vertical="center" wrapText="true"/>
    </xf>
    <xf numFmtId="0" fontId="0" fillId="2" borderId="2" xfId="0" applyFont="true" applyFill="true" applyBorder="true" applyAlignment="true">
      <alignment horizontal="center" vertical="center" wrapText="true"/>
    </xf>
    <xf numFmtId="178" fontId="6" fillId="0" borderId="2" xfId="0" applyNumberFormat="true" applyFont="true" applyBorder="true" applyAlignment="true">
      <alignment horizontal="right" vertical="center"/>
    </xf>
    <xf numFmtId="178" fontId="7" fillId="2" borderId="2" xfId="0" applyNumberFormat="true" applyFont="true" applyFill="true" applyBorder="true" applyAlignment="true">
      <alignment horizontal="right" vertical="center"/>
    </xf>
    <xf numFmtId="178" fontId="7" fillId="0" borderId="2" xfId="0" applyNumberFormat="true" applyFont="true" applyBorder="true" applyAlignment="true">
      <alignment horizontal="right" vertical="center"/>
    </xf>
    <xf numFmtId="178" fontId="8" fillId="0" borderId="2" xfId="0" applyNumberFormat="true" applyFont="true" applyBorder="true" applyAlignment="true">
      <alignment horizontal="center" vertical="center"/>
    </xf>
    <xf numFmtId="178" fontId="7" fillId="0" borderId="1" xfId="0" applyNumberFormat="true" applyFont="true" applyBorder="true" applyAlignment="true">
      <alignment horizontal="right" vertical="center"/>
    </xf>
    <xf numFmtId="178" fontId="8" fillId="0" borderId="1" xfId="0" applyNumberFormat="true" applyFont="true" applyBorder="true" applyAlignment="true">
      <alignment horizontal="center" vertical="center"/>
    </xf>
    <xf numFmtId="0" fontId="0" fillId="0" borderId="0" xfId="0" applyFont="true" applyBorder="true" applyAlignment="true">
      <alignment vertical="center" wrapText="true"/>
    </xf>
    <xf numFmtId="0" fontId="0" fillId="0" borderId="0" xfId="0" applyFont="true" applyAlignment="true">
      <alignment horizontal="left" wrapText="true"/>
    </xf>
    <xf numFmtId="177" fontId="9" fillId="0" borderId="1" xfId="0" applyNumberFormat="true" applyFont="true" applyFill="true" applyBorder="true" applyAlignment="true">
      <alignment horizontal="center" vertical="center"/>
    </xf>
    <xf numFmtId="0" fontId="5" fillId="0" borderId="1" xfId="0" applyFont="true" applyBorder="true" applyAlignment="true">
      <alignment horizontal="center" vertical="center" wrapText="true"/>
    </xf>
    <xf numFmtId="177" fontId="9" fillId="2" borderId="1" xfId="0" applyNumberFormat="true" applyFont="true" applyFill="true" applyBorder="true" applyAlignment="true">
      <alignment horizontal="center" vertical="center"/>
    </xf>
    <xf numFmtId="0" fontId="5" fillId="2" borderId="1" xfId="0" applyFont="true" applyFill="true" applyBorder="true" applyAlignment="true">
      <alignment horizontal="center" vertical="center" wrapText="true"/>
    </xf>
    <xf numFmtId="0" fontId="10" fillId="0" borderId="0" xfId="0" applyFont="true" applyBorder="true" applyAlignment="true">
      <alignment horizontal="center" vertical="center" wrapText="true"/>
    </xf>
    <xf numFmtId="0" fontId="11" fillId="0" borderId="0" xfId="0" applyFont="true" applyAlignment="true">
      <alignment horizontal="left" wrapText="true"/>
    </xf>
    <xf numFmtId="49" fontId="5" fillId="0" borderId="1" xfId="0" applyNumberFormat="true" applyFont="true" applyBorder="true" applyAlignment="true">
      <alignment horizontal="center" vertical="center" wrapText="true"/>
    </xf>
    <xf numFmtId="49" fontId="5" fillId="2" borderId="1" xfId="0" applyNumberFormat="true" applyFont="true" applyFill="true" applyBorder="true" applyAlignment="true">
      <alignment horizontal="center" vertical="center" wrapText="true"/>
    </xf>
    <xf numFmtId="0" fontId="10" fillId="0" borderId="0" xfId="0" applyFont="true" applyAlignment="true">
      <alignment horizontal="center" vertical="center" wrapText="true"/>
    </xf>
    <xf numFmtId="0" fontId="12" fillId="0" borderId="0" xfId="0" applyFont="true" applyBorder="true" applyAlignment="true">
      <alignment wrapText="true"/>
    </xf>
    <xf numFmtId="0" fontId="0" fillId="0" borderId="0" xfId="0" applyFont="true" applyAlignment="true">
      <alignment horizontal="left"/>
    </xf>
    <xf numFmtId="0" fontId="12" fillId="0" borderId="0" xfId="0" applyFont="true" applyBorder="true" applyAlignment="true">
      <alignment horizontal="right" wrapText="true"/>
    </xf>
    <xf numFmtId="0" fontId="12" fillId="0" borderId="3" xfId="0" applyFont="true" applyBorder="true" applyAlignment="true">
      <alignment horizontal="right" wrapText="true"/>
    </xf>
    <xf numFmtId="14" fontId="8" fillId="0" borderId="1" xfId="0" applyNumberFormat="true" applyFont="true" applyBorder="true" applyAlignment="true">
      <alignment horizontal="center" vertical="center"/>
    </xf>
    <xf numFmtId="0" fontId="4" fillId="0" borderId="0" xfId="0" applyFont="true" applyAlignment="true">
      <alignment vertical="center" wrapText="true"/>
    </xf>
    <xf numFmtId="14" fontId="8" fillId="0" borderId="2" xfId="0" applyNumberFormat="true" applyFont="true" applyBorder="true" applyAlignment="true">
      <alignment horizontal="center" vertical="center"/>
    </xf>
    <xf numFmtId="0" fontId="2" fillId="0" borderId="1" xfId="0" applyFont="true" applyBorder="true">
      <alignment vertical="center"/>
    </xf>
    <xf numFmtId="14" fontId="8" fillId="2" borderId="2" xfId="0" applyNumberFormat="true" applyFont="true" applyFill="true" applyBorder="true" applyAlignment="true">
      <alignment horizontal="center" vertical="center"/>
    </xf>
    <xf numFmtId="0" fontId="2" fillId="2" borderId="1" xfId="0" applyFont="true" applyFill="true" applyBorder="true">
      <alignment vertical="center"/>
    </xf>
    <xf numFmtId="0" fontId="13" fillId="0" borderId="0" xfId="0" applyFont="true">
      <alignment vertical="center"/>
    </xf>
    <xf numFmtId="0" fontId="13" fillId="0" borderId="0" xfId="0" applyFont="true" applyAlignment="true">
      <alignment horizontal="center" vertical="center"/>
    </xf>
    <xf numFmtId="0" fontId="13" fillId="0" borderId="0" xfId="0" applyFont="true" applyAlignment="true">
      <alignment horizontal="left" vertical="center"/>
    </xf>
    <xf numFmtId="43" fontId="13" fillId="0" borderId="0" xfId="2" applyFont="true" applyFill="true" applyAlignment="true">
      <alignment vertical="center"/>
    </xf>
    <xf numFmtId="0" fontId="14" fillId="0" borderId="0" xfId="0" applyFont="true" applyAlignment="true">
      <alignment horizontal="center" vertical="center"/>
    </xf>
    <xf numFmtId="0" fontId="13" fillId="0" borderId="0" xfId="0" applyFont="true" applyAlignment="true">
      <alignment horizontal="left" vertical="center" wrapText="true"/>
    </xf>
    <xf numFmtId="0" fontId="13" fillId="0" borderId="1" xfId="0" applyFont="true" applyBorder="true" applyAlignment="true">
      <alignment horizontal="center" vertical="center" shrinkToFit="true"/>
    </xf>
    <xf numFmtId="0" fontId="13" fillId="0" borderId="1" xfId="0" applyFont="true" applyBorder="true" applyAlignment="true">
      <alignment horizontal="center" vertical="center" wrapText="true"/>
    </xf>
    <xf numFmtId="179" fontId="15" fillId="3" borderId="4" xfId="15" applyFont="true" applyFill="true" applyBorder="true" applyAlignment="true">
      <alignment horizontal="right" vertical="center"/>
    </xf>
    <xf numFmtId="0" fontId="16" fillId="0" borderId="1" xfId="0" applyFont="true" applyBorder="true" applyAlignment="true">
      <alignment horizontal="center" vertical="center"/>
    </xf>
    <xf numFmtId="0" fontId="0" fillId="0" borderId="1" xfId="0" applyFont="true" applyBorder="true" applyAlignment="true">
      <alignment horizontal="center" vertical="center" shrinkToFit="true"/>
    </xf>
    <xf numFmtId="179" fontId="0" fillId="0" borderId="1" xfId="15" applyFont="true" applyFill="true" applyBorder="true" applyAlignment="true">
      <alignment horizontal="center" vertical="center"/>
    </xf>
    <xf numFmtId="0" fontId="13" fillId="0" borderId="1" xfId="0" applyFont="true" applyBorder="true" applyAlignment="true">
      <alignment horizontal="center" vertical="center"/>
    </xf>
    <xf numFmtId="0" fontId="13" fillId="0" borderId="0" xfId="0" applyFont="true" applyAlignment="true">
      <alignment horizontal="right" vertical="center"/>
    </xf>
    <xf numFmtId="43" fontId="13" fillId="0" borderId="2" xfId="2" applyFont="true" applyFill="true" applyBorder="true" applyAlignment="true">
      <alignment horizontal="center" vertical="center" wrapText="true"/>
    </xf>
    <xf numFmtId="43" fontId="13" fillId="0" borderId="5" xfId="2" applyFont="true" applyFill="true" applyBorder="true" applyAlignment="true">
      <alignment horizontal="center" vertical="center" wrapText="true"/>
    </xf>
    <xf numFmtId="43" fontId="13" fillId="0" borderId="1" xfId="2" applyFont="true" applyFill="true" applyBorder="true" applyAlignment="true">
      <alignment horizontal="center" vertical="center"/>
    </xf>
    <xf numFmtId="0" fontId="13" fillId="0" borderId="1" xfId="0" applyFont="true" applyBorder="true">
      <alignment vertical="center"/>
    </xf>
    <xf numFmtId="179" fontId="13" fillId="0" borderId="0" xfId="15" applyFont="true" applyFill="true" applyBorder="true" applyAlignment="true">
      <alignment vertical="center"/>
    </xf>
    <xf numFmtId="0" fontId="0" fillId="0" borderId="0" xfId="53" applyAlignment="true">
      <alignment vertical="center" wrapText="true"/>
    </xf>
    <xf numFmtId="0" fontId="1" fillId="0" borderId="0" xfId="53" applyFont="true" applyAlignment="true">
      <alignment vertical="center" wrapText="true"/>
    </xf>
    <xf numFmtId="0" fontId="2" fillId="0" borderId="0" xfId="53" applyFont="true" applyAlignment="true">
      <alignment horizontal="center" vertical="center" wrapText="true"/>
    </xf>
    <xf numFmtId="0" fontId="2" fillId="2" borderId="0" xfId="53" applyFont="true" applyFill="true" applyAlignment="true">
      <alignment horizontal="center" vertical="center" wrapText="true"/>
    </xf>
    <xf numFmtId="0" fontId="2" fillId="0" borderId="0" xfId="53" applyFont="true">
      <alignment vertical="center"/>
    </xf>
    <xf numFmtId="0" fontId="0" fillId="0" borderId="0" xfId="53">
      <alignment vertical="center"/>
    </xf>
    <xf numFmtId="0" fontId="3" fillId="0" borderId="0" xfId="53" applyFont="true" applyAlignment="true">
      <alignment horizontal="left" vertical="center"/>
    </xf>
    <xf numFmtId="0" fontId="0" fillId="0" borderId="0" xfId="53" applyAlignment="true">
      <alignment horizontal="center" vertical="center"/>
    </xf>
    <xf numFmtId="0" fontId="4" fillId="0" borderId="0" xfId="53" applyFont="true" applyAlignment="true">
      <alignment horizontal="center" vertical="center" wrapText="true"/>
    </xf>
    <xf numFmtId="0" fontId="0" fillId="0" borderId="0" xfId="53" applyAlignment="true">
      <alignment horizontal="left" vertical="center" wrapText="true"/>
    </xf>
    <xf numFmtId="0" fontId="0" fillId="0" borderId="0" xfId="53" applyAlignment="true">
      <alignment horizontal="left" wrapText="true"/>
    </xf>
    <xf numFmtId="0" fontId="0" fillId="0" borderId="1" xfId="53" applyBorder="true" applyAlignment="true">
      <alignment horizontal="center" vertical="center" wrapText="true"/>
    </xf>
    <xf numFmtId="0" fontId="0" fillId="0" borderId="1" xfId="53" applyBorder="true" applyAlignment="true">
      <alignment horizontal="center" vertical="center"/>
    </xf>
    <xf numFmtId="14" fontId="5" fillId="0" borderId="1" xfId="53" applyNumberFormat="true" applyFont="true" applyBorder="true" applyAlignment="true">
      <alignment horizontal="center" vertical="center" wrapText="true"/>
    </xf>
    <xf numFmtId="0" fontId="0" fillId="0" borderId="2" xfId="53" applyBorder="true" applyAlignment="true">
      <alignment horizontal="center" vertical="center" wrapText="true"/>
    </xf>
    <xf numFmtId="0" fontId="0" fillId="2" borderId="1" xfId="53" applyFill="true" applyBorder="true" applyAlignment="true">
      <alignment horizontal="center" vertical="center"/>
    </xf>
    <xf numFmtId="14" fontId="5" fillId="2" borderId="1" xfId="53" applyNumberFormat="true" applyFont="true" applyFill="true" applyBorder="true" applyAlignment="true">
      <alignment horizontal="center" vertical="center" wrapText="true"/>
    </xf>
    <xf numFmtId="0" fontId="0" fillId="2" borderId="2" xfId="53" applyFill="true" applyBorder="true" applyAlignment="true">
      <alignment horizontal="center" vertical="center" wrapText="true"/>
    </xf>
    <xf numFmtId="14" fontId="17" fillId="2" borderId="1" xfId="53" applyNumberFormat="true" applyFont="true" applyFill="true" applyBorder="true" applyAlignment="true">
      <alignment horizontal="center" vertical="center" wrapText="true"/>
    </xf>
    <xf numFmtId="14" fontId="17" fillId="0" borderId="1" xfId="53" applyNumberFormat="true" applyFont="true" applyBorder="true" applyAlignment="true">
      <alignment horizontal="center" vertical="center" wrapText="true"/>
    </xf>
    <xf numFmtId="14" fontId="5" fillId="4" borderId="1" xfId="53" applyNumberFormat="true" applyFont="true" applyFill="true" applyBorder="true" applyAlignment="true">
      <alignment horizontal="center" vertical="center" wrapText="true"/>
    </xf>
    <xf numFmtId="178" fontId="7" fillId="4" borderId="1" xfId="53" applyNumberFormat="true" applyFont="true" applyFill="true" applyBorder="true" applyAlignment="true">
      <alignment horizontal="right" vertical="center"/>
    </xf>
    <xf numFmtId="0" fontId="0" fillId="4" borderId="0" xfId="53" applyFill="true">
      <alignment vertical="center"/>
    </xf>
    <xf numFmtId="0" fontId="0" fillId="4" borderId="1" xfId="53" applyFill="true" applyBorder="true" applyAlignment="true">
      <alignment horizontal="center" vertical="center" wrapText="true"/>
    </xf>
    <xf numFmtId="178" fontId="6" fillId="0" borderId="2" xfId="53" applyNumberFormat="true" applyFont="true" applyBorder="true" applyAlignment="true">
      <alignment horizontal="right" vertical="center"/>
    </xf>
    <xf numFmtId="178" fontId="7" fillId="2" borderId="2" xfId="53" applyNumberFormat="true" applyFont="true" applyFill="true" applyBorder="true" applyAlignment="true">
      <alignment horizontal="right" vertical="center"/>
    </xf>
    <xf numFmtId="178" fontId="7" fillId="0" borderId="2" xfId="53" applyNumberFormat="true" applyFont="true" applyBorder="true" applyAlignment="true">
      <alignment horizontal="right" vertical="center"/>
    </xf>
    <xf numFmtId="178" fontId="7" fillId="0" borderId="1" xfId="53" applyNumberFormat="true" applyFont="true" applyBorder="true" applyAlignment="true">
      <alignment horizontal="right" vertical="center"/>
    </xf>
    <xf numFmtId="177" fontId="9" fillId="0" borderId="1" xfId="53" applyNumberFormat="true" applyFont="true" applyBorder="true" applyAlignment="true">
      <alignment horizontal="center" vertical="center"/>
    </xf>
    <xf numFmtId="0" fontId="5" fillId="0" borderId="1" xfId="53" applyFont="true" applyBorder="true" applyAlignment="true">
      <alignment horizontal="center" vertical="center" wrapText="true"/>
    </xf>
    <xf numFmtId="177" fontId="9" fillId="2" borderId="1" xfId="53" applyNumberFormat="true" applyFont="true" applyFill="true" applyBorder="true" applyAlignment="true">
      <alignment horizontal="center" vertical="center"/>
    </xf>
    <xf numFmtId="0" fontId="5" fillId="2" borderId="1" xfId="53" applyFont="true" applyFill="true" applyBorder="true" applyAlignment="true">
      <alignment horizontal="center" vertical="center" wrapText="true"/>
    </xf>
    <xf numFmtId="0" fontId="5" fillId="4" borderId="1" xfId="53" applyFont="true" applyFill="true" applyBorder="true" applyAlignment="true">
      <alignment horizontal="center" vertical="center" wrapText="true"/>
    </xf>
    <xf numFmtId="49" fontId="5" fillId="4" borderId="1" xfId="53" applyNumberFormat="true" applyFont="true" applyFill="true" applyBorder="true" applyAlignment="true">
      <alignment horizontal="center" vertical="center" wrapText="true"/>
    </xf>
    <xf numFmtId="0" fontId="10" fillId="0" borderId="0" xfId="53" applyFont="true" applyAlignment="true">
      <alignment horizontal="center" vertical="center" wrapText="true"/>
    </xf>
    <xf numFmtId="0" fontId="11" fillId="0" borderId="0" xfId="53" applyFont="true" applyAlignment="true">
      <alignment horizontal="left" wrapText="true"/>
    </xf>
    <xf numFmtId="49" fontId="5" fillId="0" borderId="1" xfId="53" applyNumberFormat="true" applyFont="true" applyBorder="true" applyAlignment="true">
      <alignment horizontal="center" vertical="center" wrapText="true"/>
    </xf>
    <xf numFmtId="49" fontId="5" fillId="2" borderId="1" xfId="53" applyNumberFormat="true" applyFont="true" applyFill="true" applyBorder="true" applyAlignment="true">
      <alignment horizontal="center" vertical="center" wrapText="true"/>
    </xf>
    <xf numFmtId="0" fontId="12" fillId="0" borderId="0" xfId="53" applyFont="true" applyAlignment="true">
      <alignment wrapText="true"/>
    </xf>
    <xf numFmtId="0" fontId="0" fillId="0" borderId="0" xfId="53" applyAlignment="true">
      <alignment horizontal="left"/>
    </xf>
    <xf numFmtId="0" fontId="12" fillId="0" borderId="0" xfId="53" applyFont="true" applyAlignment="true">
      <alignment horizontal="right" wrapText="true"/>
    </xf>
    <xf numFmtId="0" fontId="12" fillId="0" borderId="3" xfId="53" applyFont="true" applyBorder="true" applyAlignment="true">
      <alignment horizontal="right" wrapText="true"/>
    </xf>
    <xf numFmtId="14" fontId="8" fillId="0" borderId="1" xfId="53" applyNumberFormat="true" applyFont="true" applyBorder="true" applyAlignment="true">
      <alignment horizontal="center" vertical="center"/>
    </xf>
    <xf numFmtId="14" fontId="8" fillId="4" borderId="1" xfId="53" applyNumberFormat="true" applyFont="true" applyFill="true" applyBorder="true" applyAlignment="true">
      <alignment horizontal="center" vertical="center"/>
    </xf>
    <xf numFmtId="0" fontId="4" fillId="0" borderId="0" xfId="53" applyFont="true" applyAlignment="true">
      <alignment vertical="center" wrapText="true"/>
    </xf>
    <xf numFmtId="14" fontId="8" fillId="0" borderId="2" xfId="53" applyNumberFormat="true" applyFont="true" applyBorder="true" applyAlignment="true">
      <alignment horizontal="center" vertical="center"/>
    </xf>
    <xf numFmtId="0" fontId="2" fillId="0" borderId="1" xfId="53" applyFont="true" applyBorder="true">
      <alignment vertical="center"/>
    </xf>
    <xf numFmtId="14" fontId="8" fillId="2" borderId="2" xfId="53" applyNumberFormat="true" applyFont="true" applyFill="true" applyBorder="true" applyAlignment="true">
      <alignment horizontal="center" vertical="center"/>
    </xf>
    <xf numFmtId="0" fontId="2" fillId="2" borderId="1" xfId="53" applyFont="true" applyFill="true" applyBorder="true">
      <alignment vertical="center"/>
    </xf>
    <xf numFmtId="0" fontId="2" fillId="4" borderId="1" xfId="53" applyFont="true" applyFill="true" applyBorder="true">
      <alignment vertical="center"/>
    </xf>
    <xf numFmtId="178" fontId="18" fillId="0" borderId="6" xfId="0" applyNumberFormat="true" applyFont="true" applyBorder="true" applyAlignment="true">
      <alignment horizontal="center" vertical="center" wrapText="true"/>
    </xf>
    <xf numFmtId="178" fontId="18" fillId="0" borderId="7" xfId="0" applyNumberFormat="true" applyFont="true" applyBorder="true" applyAlignment="true">
      <alignment horizontal="center" vertical="center" wrapText="true"/>
    </xf>
    <xf numFmtId="178" fontId="18" fillId="0" borderId="8" xfId="0" applyNumberFormat="true" applyFont="true" applyBorder="true" applyAlignment="true">
      <alignment horizontal="center" vertical="center" wrapText="true"/>
    </xf>
    <xf numFmtId="178" fontId="18" fillId="0" borderId="9" xfId="0" applyNumberFormat="true" applyFont="true" applyBorder="true" applyAlignment="true">
      <alignment horizontal="center" vertical="center" wrapText="true"/>
    </xf>
    <xf numFmtId="178" fontId="18" fillId="0" borderId="9" xfId="0" applyNumberFormat="true" applyFont="true" applyBorder="true" applyAlignment="true">
      <alignment horizontal="justify" vertical="center" wrapText="true"/>
    </xf>
    <xf numFmtId="178" fontId="18" fillId="0" borderId="9" xfId="0" applyNumberFormat="true" applyFont="true" applyBorder="true" applyAlignment="true">
      <alignment horizontal="right" vertical="center" wrapText="true"/>
    </xf>
    <xf numFmtId="178" fontId="18" fillId="0" borderId="9" xfId="0" applyNumberFormat="true" applyFont="true" applyBorder="true" applyAlignment="true">
      <alignment horizontal="left" vertical="center" wrapText="true"/>
    </xf>
    <xf numFmtId="178" fontId="18" fillId="0" borderId="10" xfId="0" applyNumberFormat="true" applyFont="true" applyBorder="true" applyAlignment="true">
      <alignment horizontal="center" vertical="center" wrapText="true"/>
    </xf>
    <xf numFmtId="178" fontId="18" fillId="0" borderId="11" xfId="0" applyNumberFormat="true" applyFont="true" applyBorder="true" applyAlignment="true">
      <alignment horizontal="center" vertical="center" wrapText="true"/>
    </xf>
    <xf numFmtId="0" fontId="0" fillId="0" borderId="12" xfId="0" applyFont="true" applyBorder="true" applyAlignment="true">
      <alignment horizontal="center" vertical="center"/>
    </xf>
    <xf numFmtId="0" fontId="0" fillId="0" borderId="0" xfId="0" applyFont="true" applyAlignment="true">
      <alignment horizontal="center" vertical="center"/>
    </xf>
    <xf numFmtId="0" fontId="0" fillId="0" borderId="12" xfId="0" applyBorder="true" applyAlignment="true">
      <alignment horizontal="center" vertical="center"/>
    </xf>
    <xf numFmtId="178" fontId="18" fillId="2" borderId="9" xfId="0" applyNumberFormat="true" applyFont="true" applyFill="true" applyBorder="true" applyAlignment="true">
      <alignment horizontal="right" vertical="center" wrapText="true"/>
    </xf>
    <xf numFmtId="178" fontId="18" fillId="0" borderId="9" xfId="0" applyNumberFormat="true" applyFont="true" applyBorder="true" applyAlignment="true">
      <alignment vertical="center" wrapText="true"/>
    </xf>
    <xf numFmtId="178" fontId="0" fillId="2" borderId="0" xfId="0" applyNumberFormat="true" applyFill="true">
      <alignment vertical="center"/>
    </xf>
    <xf numFmtId="178" fontId="0" fillId="0" borderId="0" xfId="0" applyNumberFormat="true">
      <alignment vertical="center"/>
    </xf>
    <xf numFmtId="178" fontId="18" fillId="0" borderId="9" xfId="0" applyNumberFormat="true" applyFont="true" applyFill="true" applyBorder="true" applyAlignment="true">
      <alignment horizontal="right" vertical="center" wrapText="true"/>
    </xf>
    <xf numFmtId="178" fontId="0" fillId="0" borderId="0" xfId="0" applyNumberFormat="true" applyFill="true">
      <alignment vertical="center"/>
    </xf>
    <xf numFmtId="178" fontId="19" fillId="0" borderId="9" xfId="0" applyNumberFormat="true" applyFont="true" applyBorder="true" applyAlignment="true">
      <alignment horizontal="right" vertical="center" wrapText="true"/>
    </xf>
    <xf numFmtId="10" fontId="0" fillId="0" borderId="0" xfId="0" applyNumberFormat="true">
      <alignment vertical="center"/>
    </xf>
    <xf numFmtId="4" fontId="0" fillId="0" borderId="0" xfId="0" applyNumberFormat="true">
      <alignment vertical="center"/>
    </xf>
    <xf numFmtId="0" fontId="0" fillId="5" borderId="1" xfId="0" applyFont="true" applyFill="true" applyBorder="true" applyAlignment="true">
      <alignment horizontal="center" vertical="center" wrapText="true"/>
    </xf>
    <xf numFmtId="0" fontId="12" fillId="5" borderId="1" xfId="0" applyFont="true" applyFill="true" applyBorder="true" applyAlignment="true">
      <alignment horizontal="center" vertical="center" wrapText="true"/>
    </xf>
    <xf numFmtId="0" fontId="0" fillId="0" borderId="1" xfId="0" applyFont="true" applyFill="true" applyBorder="true" applyAlignment="true">
      <alignment horizontal="center" vertical="center" wrapText="true"/>
    </xf>
    <xf numFmtId="176" fontId="20" fillId="0" borderId="1" xfId="0" applyNumberFormat="true" applyFont="true" applyFill="true" applyBorder="true" applyAlignment="true">
      <alignment horizontal="center" vertical="center"/>
    </xf>
    <xf numFmtId="179" fontId="21" fillId="5" borderId="1" xfId="15" applyNumberFormat="true" applyFont="true" applyFill="true" applyBorder="true" applyAlignment="true">
      <alignment horizontal="center" vertical="center"/>
    </xf>
    <xf numFmtId="179" fontId="12" fillId="5" borderId="1" xfId="15" applyNumberFormat="true" applyFont="true" applyFill="true" applyBorder="true" applyAlignment="true">
      <alignment horizontal="center" vertical="center"/>
    </xf>
    <xf numFmtId="178" fontId="7" fillId="0" borderId="1" xfId="0" applyNumberFormat="true" applyFont="true" applyFill="true" applyBorder="true" applyAlignment="true">
      <alignment horizontal="right" vertical="center"/>
    </xf>
    <xf numFmtId="14" fontId="5" fillId="0" borderId="1" xfId="0" applyNumberFormat="true" applyFont="true" applyFill="true" applyBorder="true" applyAlignment="true">
      <alignment horizontal="center" vertical="center" wrapText="true"/>
    </xf>
    <xf numFmtId="0" fontId="5" fillId="5" borderId="1" xfId="0" applyFont="true" applyFill="true" applyBorder="true" applyAlignment="true">
      <alignment horizontal="center" vertical="center" wrapText="true"/>
    </xf>
    <xf numFmtId="14" fontId="22" fillId="0" borderId="1" xfId="0" applyNumberFormat="true" applyFont="true" applyFill="true" applyBorder="true" applyAlignment="true">
      <alignment horizontal="center" vertical="center" wrapText="true"/>
    </xf>
    <xf numFmtId="0" fontId="2" fillId="0" borderId="1" xfId="0" applyFont="true" applyBorder="true" applyAlignment="true">
      <alignment horizontal="center" vertical="center" wrapText="true"/>
    </xf>
    <xf numFmtId="0" fontId="2" fillId="2" borderId="0" xfId="0" applyFont="true" applyFill="true">
      <alignment vertical="center"/>
    </xf>
    <xf numFmtId="0" fontId="0" fillId="2" borderId="0" xfId="0" applyFill="true">
      <alignment vertical="center"/>
    </xf>
    <xf numFmtId="176" fontId="0" fillId="0" borderId="0" xfId="0" applyNumberFormat="true">
      <alignment vertical="center"/>
    </xf>
    <xf numFmtId="0" fontId="11" fillId="0" borderId="0" xfId="0" applyFont="true" applyBorder="true" applyAlignment="true">
      <alignment horizontal="left" wrapText="true"/>
    </xf>
    <xf numFmtId="0" fontId="0" fillId="2" borderId="1" xfId="0" applyFont="true" applyFill="true" applyBorder="true" applyAlignment="true">
      <alignment horizontal="center" vertical="center" wrapText="true"/>
    </xf>
    <xf numFmtId="0" fontId="0" fillId="2" borderId="1" xfId="0" applyFill="true" applyBorder="true" applyAlignment="true">
      <alignment horizontal="center" vertical="center" wrapText="true"/>
    </xf>
    <xf numFmtId="0" fontId="12" fillId="0" borderId="1" xfId="0" applyFont="true" applyBorder="true" applyAlignment="true">
      <alignment horizontal="center" vertical="center" wrapText="true"/>
    </xf>
    <xf numFmtId="0" fontId="11" fillId="2" borderId="1" xfId="0" applyFont="true" applyFill="true" applyBorder="true" applyAlignment="true">
      <alignment horizontal="center" vertical="center"/>
    </xf>
    <xf numFmtId="0" fontId="11" fillId="0" borderId="2" xfId="0" applyFont="true" applyBorder="true" applyAlignment="true">
      <alignment horizontal="center" vertical="center" wrapText="true"/>
    </xf>
    <xf numFmtId="0" fontId="12" fillId="2" borderId="1" xfId="0" applyFont="true" applyFill="true" applyBorder="true" applyAlignment="true">
      <alignment horizontal="center" vertical="center" wrapText="true"/>
    </xf>
    <xf numFmtId="0" fontId="11" fillId="0" borderId="13" xfId="0" applyFont="true" applyBorder="true" applyAlignment="true">
      <alignment horizontal="center" vertical="center" wrapText="true"/>
    </xf>
    <xf numFmtId="0" fontId="11" fillId="0" borderId="1" xfId="0" applyFont="true" applyBorder="true" applyAlignment="true">
      <alignment horizontal="center" vertical="center"/>
    </xf>
    <xf numFmtId="0" fontId="11" fillId="0" borderId="5" xfId="0" applyFont="true" applyBorder="true" applyAlignment="true">
      <alignment horizontal="center" vertical="center" wrapText="true"/>
    </xf>
    <xf numFmtId="0" fontId="23" fillId="0" borderId="1" xfId="0" applyFont="true" applyFill="true" applyBorder="true" applyAlignment="true">
      <alignment horizontal="center" vertical="center" wrapText="true"/>
    </xf>
    <xf numFmtId="0" fontId="23" fillId="2" borderId="1" xfId="0" applyFont="true" applyFill="true" applyBorder="true" applyAlignment="true">
      <alignment horizontal="center" vertical="center" wrapText="true"/>
    </xf>
    <xf numFmtId="14" fontId="5" fillId="6" borderId="1" xfId="0" applyNumberFormat="true" applyFont="true" applyFill="true" applyBorder="true" applyAlignment="true">
      <alignment horizontal="center" vertical="center" wrapText="true"/>
    </xf>
    <xf numFmtId="176" fontId="0" fillId="0" borderId="0" xfId="0" applyNumberFormat="true" applyAlignment="true">
      <alignment horizontal="center" vertical="center"/>
    </xf>
    <xf numFmtId="0" fontId="11" fillId="0" borderId="3" xfId="0" applyFont="true" applyBorder="true" applyAlignment="true">
      <alignment wrapText="true"/>
    </xf>
    <xf numFmtId="176" fontId="0" fillId="0" borderId="1" xfId="0" applyNumberFormat="true" applyFont="true" applyBorder="true" applyAlignment="true">
      <alignment horizontal="center" vertical="center" wrapText="true"/>
    </xf>
    <xf numFmtId="176" fontId="12" fillId="0" borderId="1" xfId="15" applyNumberFormat="true" applyFont="true" applyBorder="true" applyAlignment="true">
      <alignment horizontal="center" vertical="center"/>
    </xf>
    <xf numFmtId="178" fontId="0" fillId="0" borderId="1" xfId="0" applyNumberFormat="true" applyFont="true" applyBorder="true" applyAlignment="true">
      <alignment horizontal="center" vertical="center" wrapText="true"/>
    </xf>
    <xf numFmtId="176" fontId="12" fillId="2" borderId="1" xfId="15" applyNumberFormat="true" applyFont="true" applyFill="true" applyBorder="true" applyAlignment="true">
      <alignment horizontal="center" vertical="center"/>
    </xf>
    <xf numFmtId="178" fontId="24" fillId="2" borderId="1" xfId="0" applyNumberFormat="true" applyFont="true" applyFill="true" applyBorder="true" applyAlignment="true">
      <alignment horizontal="right" vertical="center"/>
    </xf>
    <xf numFmtId="176" fontId="8" fillId="0" borderId="1" xfId="0" applyNumberFormat="true" applyFont="true" applyBorder="true" applyAlignment="true">
      <alignment horizontal="center" vertical="center"/>
    </xf>
    <xf numFmtId="178" fontId="24" fillId="0" borderId="1" xfId="0" applyNumberFormat="true" applyFont="true" applyFill="true" applyBorder="true" applyAlignment="true">
      <alignment horizontal="right" vertical="center"/>
    </xf>
    <xf numFmtId="0" fontId="25" fillId="0" borderId="1" xfId="0" applyFont="true" applyFill="true" applyBorder="true" applyAlignment="true">
      <alignment horizontal="center" vertical="center" wrapText="true"/>
    </xf>
    <xf numFmtId="14" fontId="25" fillId="0" borderId="1" xfId="0" applyNumberFormat="true" applyFont="true" applyFill="true" applyBorder="true" applyAlignment="true">
      <alignment horizontal="center" vertical="center"/>
    </xf>
    <xf numFmtId="176" fontId="8" fillId="2" borderId="1" xfId="0" applyNumberFormat="true" applyFont="true" applyFill="true" applyBorder="true" applyAlignment="true">
      <alignment horizontal="center" vertical="center"/>
    </xf>
    <xf numFmtId="176" fontId="0" fillId="0" borderId="1" xfId="0" applyNumberFormat="true" applyBorder="true">
      <alignment vertical="center"/>
    </xf>
    <xf numFmtId="0" fontId="0" fillId="0" borderId="1" xfId="0" applyBorder="true">
      <alignment vertical="center"/>
    </xf>
    <xf numFmtId="0" fontId="9" fillId="0" borderId="1" xfId="0" applyFont="true" applyFill="true" applyBorder="true" applyAlignment="true">
      <alignment horizontal="center" vertical="center" wrapText="true"/>
    </xf>
    <xf numFmtId="14" fontId="22" fillId="0" borderId="1" xfId="0" applyNumberFormat="true" applyFont="true" applyBorder="true" applyAlignment="true">
      <alignment horizontal="center" vertical="center" wrapText="true"/>
    </xf>
    <xf numFmtId="14" fontId="9" fillId="0" borderId="1" xfId="0" applyNumberFormat="true" applyFont="true" applyFill="true" applyBorder="true" applyAlignment="true">
      <alignment horizontal="center" vertical="center"/>
    </xf>
    <xf numFmtId="0" fontId="9" fillId="2" borderId="1" xfId="0" applyFont="true" applyFill="true" applyBorder="true" applyAlignment="true">
      <alignment horizontal="center" vertical="center" wrapText="true"/>
    </xf>
    <xf numFmtId="0" fontId="11" fillId="0" borderId="0" xfId="0" applyFont="true" applyAlignment="true">
      <alignment horizontal="left"/>
    </xf>
    <xf numFmtId="14" fontId="8" fillId="0" borderId="1" xfId="0" applyNumberFormat="true" applyFont="true" applyBorder="true" applyAlignment="true">
      <alignment horizontal="center" vertical="center" wrapText="true"/>
    </xf>
    <xf numFmtId="0" fontId="9" fillId="0" borderId="1" xfId="0" applyFont="true" applyBorder="true" applyAlignment="true">
      <alignment horizontal="center" vertical="center" wrapText="true"/>
    </xf>
    <xf numFmtId="0" fontId="1" fillId="0" borderId="0" xfId="0" applyFont="true" applyAlignment="true">
      <alignment horizontal="left" wrapText="true"/>
    </xf>
    <xf numFmtId="0" fontId="2" fillId="2" borderId="1" xfId="0" applyFont="true" applyFill="true" applyBorder="true" applyAlignment="true">
      <alignment horizontal="center" vertical="center" wrapText="true"/>
    </xf>
    <xf numFmtId="0" fontId="2" fillId="0" borderId="1" xfId="0" applyFont="true" applyFill="true" applyBorder="true" applyAlignment="true">
      <alignment horizontal="center" vertical="center" wrapText="true"/>
    </xf>
    <xf numFmtId="176" fontId="0" fillId="2" borderId="1" xfId="0" applyNumberFormat="true" applyFill="true" applyBorder="true">
      <alignment vertical="center"/>
    </xf>
    <xf numFmtId="0" fontId="0" fillId="2" borderId="1" xfId="0" applyFill="true" applyBorder="true">
      <alignment vertical="center"/>
    </xf>
    <xf numFmtId="176" fontId="0" fillId="0" borderId="1" xfId="0" applyNumberFormat="true" applyFill="true" applyBorder="true">
      <alignment vertical="center"/>
    </xf>
    <xf numFmtId="0" fontId="0" fillId="0" borderId="1" xfId="0" applyFill="true" applyBorder="true">
      <alignment vertical="center"/>
    </xf>
    <xf numFmtId="14" fontId="22" fillId="2" borderId="1" xfId="0" applyNumberFormat="true" applyFont="true" applyFill="true" applyBorder="true" applyAlignment="true">
      <alignment horizontal="center" vertical="center" wrapText="true"/>
    </xf>
    <xf numFmtId="0" fontId="5" fillId="0" borderId="1" xfId="0" applyFont="true" applyFill="true" applyBorder="true" applyAlignment="true">
      <alignment horizontal="center" vertical="center" wrapText="true"/>
    </xf>
    <xf numFmtId="49" fontId="5" fillId="0" borderId="1" xfId="0" applyNumberFormat="true" applyFont="true" applyFill="true" applyBorder="true" applyAlignment="true">
      <alignment horizontal="center" vertical="center" wrapText="true"/>
    </xf>
    <xf numFmtId="0" fontId="0" fillId="0" borderId="0" xfId="0" applyFont="true">
      <alignment vertical="center"/>
    </xf>
    <xf numFmtId="0" fontId="11" fillId="0" borderId="0" xfId="0" applyFont="true">
      <alignment vertical="center"/>
    </xf>
    <xf numFmtId="0" fontId="0" fillId="0" borderId="0" xfId="0" applyAlignment="true">
      <alignment horizontal="left" vertical="center"/>
    </xf>
    <xf numFmtId="0" fontId="0" fillId="0" borderId="1" xfId="0" applyFill="true" applyBorder="true" applyAlignment="true">
      <alignment horizontal="center" vertical="center" wrapText="true"/>
    </xf>
    <xf numFmtId="14" fontId="26" fillId="0" borderId="1" xfId="0" applyNumberFormat="true" applyFont="true" applyBorder="true" applyAlignment="true">
      <alignment horizontal="left" vertical="center" wrapText="true"/>
    </xf>
    <xf numFmtId="14" fontId="26" fillId="0" borderId="1" xfId="0" applyNumberFormat="true" applyFont="true" applyBorder="true" applyAlignment="true">
      <alignment horizontal="center" vertical="center" wrapText="true"/>
    </xf>
    <xf numFmtId="0" fontId="27" fillId="0" borderId="1" xfId="0" applyFont="true" applyFill="true" applyBorder="true" applyAlignment="true">
      <alignment horizontal="center" vertical="center" wrapText="true"/>
    </xf>
    <xf numFmtId="0" fontId="27" fillId="0" borderId="1" xfId="0" applyFont="true" applyFill="true" applyBorder="true" applyAlignment="true">
      <alignment horizontal="left" vertical="center" wrapText="true"/>
    </xf>
    <xf numFmtId="0" fontId="27" fillId="0" borderId="2" xfId="0" applyFont="true" applyFill="true" applyBorder="true" applyAlignment="true">
      <alignment horizontal="center" vertical="center" wrapText="true"/>
    </xf>
    <xf numFmtId="0" fontId="27" fillId="0" borderId="13" xfId="0" applyFont="true" applyFill="true" applyBorder="true" applyAlignment="true">
      <alignment horizontal="center" vertical="center" wrapText="true"/>
    </xf>
    <xf numFmtId="0" fontId="27" fillId="0" borderId="5" xfId="0" applyFont="true" applyFill="true" applyBorder="true" applyAlignment="true">
      <alignment horizontal="center" vertical="center" wrapText="true"/>
    </xf>
    <xf numFmtId="176" fontId="0" fillId="0" borderId="1" xfId="0" applyNumberFormat="true" applyFont="true" applyFill="true" applyBorder="true" applyAlignment="true">
      <alignment horizontal="center" vertical="center" wrapText="true"/>
    </xf>
    <xf numFmtId="176" fontId="12" fillId="0" borderId="1" xfId="15" applyNumberFormat="true" applyFont="true" applyFill="true" applyBorder="true" applyAlignment="true">
      <alignment horizontal="center" vertical="center"/>
    </xf>
    <xf numFmtId="178" fontId="21" fillId="0" borderId="1" xfId="0" applyNumberFormat="true" applyFont="true" applyBorder="true" applyAlignment="true">
      <alignment horizontal="center" vertical="center" wrapText="true"/>
    </xf>
    <xf numFmtId="176" fontId="28" fillId="0" borderId="1" xfId="0" applyNumberFormat="true" applyFont="true" applyFill="true" applyBorder="true" applyAlignment="true">
      <alignment horizontal="center" vertical="center"/>
    </xf>
    <xf numFmtId="178" fontId="29" fillId="0" borderId="1" xfId="0" applyNumberFormat="true" applyFont="true" applyFill="true" applyBorder="true" applyAlignment="true">
      <alignment horizontal="right" vertical="center"/>
    </xf>
    <xf numFmtId="176" fontId="30" fillId="0" borderId="1" xfId="0" applyNumberFormat="true" applyFont="true" applyBorder="true" applyAlignment="true">
      <alignment horizontal="center" vertical="center"/>
    </xf>
    <xf numFmtId="178" fontId="31" fillId="0" borderId="1" xfId="0" applyNumberFormat="true" applyFont="true" applyFill="true" applyBorder="true" applyAlignment="true">
      <alignment horizontal="right" vertical="center"/>
    </xf>
    <xf numFmtId="0" fontId="29" fillId="0" borderId="1" xfId="0" applyFont="true" applyFill="true" applyBorder="true" applyAlignment="true">
      <alignment horizontal="center" vertical="center" wrapText="true"/>
    </xf>
    <xf numFmtId="14" fontId="32" fillId="0" borderId="1" xfId="0" applyNumberFormat="true" applyFont="true" applyFill="true" applyBorder="true" applyAlignment="true">
      <alignment horizontal="center" vertical="center"/>
    </xf>
    <xf numFmtId="176" fontId="33" fillId="0" borderId="1" xfId="0" applyNumberFormat="true" applyFont="true" applyBorder="true">
      <alignment vertical="center"/>
    </xf>
    <xf numFmtId="0" fontId="11" fillId="0" borderId="1" xfId="0" applyFont="true" applyBorder="true">
      <alignment vertical="center"/>
    </xf>
    <xf numFmtId="0" fontId="0" fillId="0" borderId="0" xfId="0" applyAlignment="true">
      <alignment horizontal="left" vertical="center" wrapText="true"/>
    </xf>
    <xf numFmtId="0" fontId="11" fillId="0" borderId="0" xfId="0" applyFont="true" applyAlignment="true"/>
    <xf numFmtId="0" fontId="0" fillId="0" borderId="1" xfId="0" applyFont="true" applyBorder="true" applyAlignment="true">
      <alignment horizontal="left" vertical="center" wrapText="true"/>
    </xf>
    <xf numFmtId="14" fontId="34" fillId="0" borderId="1" xfId="0" applyNumberFormat="true" applyFont="true" applyFill="true" applyBorder="true" applyAlignment="true">
      <alignment horizontal="center" vertical="center" wrapText="true"/>
    </xf>
    <xf numFmtId="0" fontId="26" fillId="0" borderId="1" xfId="0" applyFont="true" applyBorder="true" applyAlignment="true">
      <alignment horizontal="center" vertical="center" wrapText="true"/>
    </xf>
    <xf numFmtId="49" fontId="26" fillId="0" borderId="1" xfId="0" applyNumberFormat="true" applyFont="true" applyBorder="true" applyAlignment="true">
      <alignment horizontal="left" vertical="center" wrapText="true"/>
    </xf>
    <xf numFmtId="0" fontId="11" fillId="0" borderId="1" xfId="0" applyFont="true" applyFill="true" applyBorder="true" applyAlignment="true">
      <alignment horizontal="center" vertical="center"/>
    </xf>
    <xf numFmtId="14" fontId="28" fillId="0" borderId="1" xfId="0" applyNumberFormat="true" applyFont="true" applyBorder="true" applyAlignment="true">
      <alignment horizontal="center" vertical="center" wrapText="true"/>
    </xf>
    <xf numFmtId="0" fontId="32" fillId="0" borderId="1" xfId="0" applyFont="true" applyBorder="true" applyAlignment="true">
      <alignment horizontal="left" vertical="center" wrapText="true"/>
    </xf>
    <xf numFmtId="0" fontId="11" fillId="0" borderId="1" xfId="0" applyFont="true" applyBorder="true" applyAlignment="true">
      <alignment horizontal="left" vertical="center"/>
    </xf>
    <xf numFmtId="49" fontId="26" fillId="0" borderId="1" xfId="0" applyNumberFormat="true" applyFont="true" applyBorder="true" applyAlignment="true">
      <alignment horizontal="center" vertical="center" wrapText="true"/>
    </xf>
    <xf numFmtId="14" fontId="28" fillId="0" borderId="1" xfId="0" applyNumberFormat="true" applyFont="true" applyBorder="true" applyAlignment="true">
      <alignment horizontal="center" vertical="center"/>
    </xf>
    <xf numFmtId="0" fontId="35" fillId="0" borderId="1" xfId="0" applyFont="true" applyBorder="true" applyAlignment="true">
      <alignment horizontal="center" vertical="center" wrapText="true"/>
    </xf>
    <xf numFmtId="0" fontId="11" fillId="0" borderId="1" xfId="0" applyFont="true" applyBorder="true" applyAlignment="true">
      <alignment vertical="center" wrapText="true"/>
    </xf>
  </cellXfs>
  <cellStyles count="57">
    <cellStyle name="常规" xfId="0" builtinId="0"/>
    <cellStyle name="千位分隔 2" xfId="1"/>
    <cellStyle name="千位分隔 14" xfId="2"/>
    <cellStyle name="常规 13" xfId="3"/>
    <cellStyle name="40% - 强调文字颜色 6" xfId="4" builtinId="51"/>
    <cellStyle name="20% - 强调文字颜色 6" xfId="5" builtinId="50"/>
    <cellStyle name="强调文字颜色 6" xfId="6" builtinId="49"/>
    <cellStyle name="40% - 强调文字颜色 5" xfId="7" builtinId="47"/>
    <cellStyle name="20% - 强调文字颜色 5" xfId="8" builtinId="46"/>
    <cellStyle name="强调文字颜色 5" xfId="9" builtinId="45"/>
    <cellStyle name="40% - 强调文字颜色 4" xfId="10" builtinId="43"/>
    <cellStyle name="标题 3" xfId="11" builtinId="18"/>
    <cellStyle name="解释性文本" xfId="12" builtinId="53"/>
    <cellStyle name="汇总" xfId="13" builtinId="25"/>
    <cellStyle name="百分比" xfId="14" builtinId="5"/>
    <cellStyle name="千位分隔" xfId="15" builtinId="3"/>
    <cellStyle name="标题 2" xfId="16" builtinId="17"/>
    <cellStyle name="货币[0]" xfId="17" builtinId="7"/>
    <cellStyle name="60% - 强调文字颜色 4" xfId="18" builtinId="44"/>
    <cellStyle name="警告文本" xfId="19" builtinId="11"/>
    <cellStyle name="20% - 强调文字颜色 2" xfId="20" builtinId="34"/>
    <cellStyle name="60% - 强调文字颜色 5" xfId="21" builtinId="48"/>
    <cellStyle name="标题 1" xfId="22" builtinId="16"/>
    <cellStyle name="超链接" xfId="23" builtinId="8"/>
    <cellStyle name="20% - 强调文字颜色 3" xfId="24" builtinId="38"/>
    <cellStyle name="货币" xfId="25" builtinId="4"/>
    <cellStyle name="20% - 强调文字颜色 4" xfId="26" builtinId="42"/>
    <cellStyle name="计算" xfId="27" builtinId="22"/>
    <cellStyle name="已访问的超链接" xfId="28" builtinId="9"/>
    <cellStyle name="千位分隔[0]" xfId="29" builtinId="6"/>
    <cellStyle name="强调文字颜色 4" xfId="30" builtinId="41"/>
    <cellStyle name="40% - 强调文字颜色 3" xfId="31" builtinId="39"/>
    <cellStyle name="常规 2 2" xfId="32"/>
    <cellStyle name="60% - 强调文字颜色 6" xfId="33" builtinId="52"/>
    <cellStyle name="输入" xfId="34" builtinId="20"/>
    <cellStyle name="千位分隔 3" xfId="35"/>
    <cellStyle name="输出" xfId="36" builtinId="21"/>
    <cellStyle name="检查单元格" xfId="37" builtinId="23"/>
    <cellStyle name="链接单元格" xfId="38" builtinId="24"/>
    <cellStyle name="60% - 强调文字颜色 1" xfId="39" builtinId="32"/>
    <cellStyle name="常规 3" xfId="40"/>
    <cellStyle name="60% - 强调文字颜色 3" xfId="41" builtinId="40"/>
    <cellStyle name="注释" xfId="42" builtinId="10"/>
    <cellStyle name="标题" xfId="43" builtinId="15"/>
    <cellStyle name="好" xfId="44" builtinId="26"/>
    <cellStyle name="标题 4" xfId="45" builtinId="19"/>
    <cellStyle name="强调文字颜色 1" xfId="46" builtinId="29"/>
    <cellStyle name="适中" xfId="47" builtinId="28"/>
    <cellStyle name="货币 2" xfId="48"/>
    <cellStyle name="20% - 强调文字颜色 1" xfId="49" builtinId="30"/>
    <cellStyle name="差" xfId="50" builtinId="27"/>
    <cellStyle name="强调文字颜色 2" xfId="51" builtinId="33"/>
    <cellStyle name="40% - 强调文字颜色 1" xfId="52" builtinId="31"/>
    <cellStyle name="常规 2" xfId="53"/>
    <cellStyle name="60% - 强调文字颜色 2" xfId="54" builtinId="36"/>
    <cellStyle name="40% - 强调文字颜色 2" xfId="55" builtinId="35"/>
    <cellStyle name="强调文字颜色 3" xfId="56"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7"/>
  <sheetViews>
    <sheetView tabSelected="1" zoomScale="90" zoomScaleNormal="90" workbookViewId="0">
      <pane ySplit="5" topLeftCell="A6" activePane="bottomLeft" state="frozen"/>
      <selection/>
      <selection pane="bottomLeft" activeCell="A1" sqref="A1:B1"/>
    </sheetView>
  </sheetViews>
  <sheetFormatPr defaultColWidth="9" defaultRowHeight="25.8" customHeight="true"/>
  <cols>
    <col min="1" max="1" width="5.45" customWidth="true"/>
    <col min="2" max="2" width="11.025" customWidth="true"/>
    <col min="3" max="3" width="21" customWidth="true"/>
    <col min="4" max="4" width="12.0333333333333" customWidth="true"/>
    <col min="5" max="5" width="6.2" style="149" customWidth="true"/>
    <col min="6" max="6" width="17.1" customWidth="true"/>
    <col min="7" max="7" width="9.6" customWidth="true"/>
    <col min="8" max="8" width="11" customWidth="true"/>
    <col min="9" max="9" width="12.5" customWidth="true"/>
    <col min="10" max="10" width="11.7" customWidth="true"/>
    <col min="11" max="11" width="10.1583333333333" customWidth="true"/>
    <col min="12" max="12" width="17.9666666666667" style="196" customWidth="true"/>
    <col min="13" max="13" width="15.3083333333333" customWidth="true"/>
    <col min="14" max="14" width="9.84166666666667" customWidth="true"/>
    <col min="15" max="15" width="15.1" customWidth="true"/>
    <col min="16" max="16" width="12.2" customWidth="true"/>
    <col min="17" max="17" width="8.4" customWidth="true"/>
    <col min="18" max="18" width="13.5916666666667" customWidth="true"/>
    <col min="19" max="19" width="11.0916666666667" customWidth="true"/>
    <col min="20" max="20" width="10.9333333333333" customWidth="true"/>
    <col min="21" max="21" width="11.0916666666667" customWidth="true"/>
    <col min="22" max="22" width="4.68333333333333" customWidth="true"/>
    <col min="23" max="23" width="15.7" customWidth="true"/>
    <col min="24" max="24" width="11.2" customWidth="true"/>
    <col min="26" max="26" width="9" customWidth="true"/>
    <col min="36" max="37" width="12.2" customWidth="true"/>
  </cols>
  <sheetData>
    <row r="1" customHeight="true" spans="1:13">
      <c r="A1" s="6" t="s">
        <v>0</v>
      </c>
      <c r="B1" s="6"/>
      <c r="C1" s="7"/>
      <c r="D1" s="7"/>
      <c r="E1" s="163"/>
      <c r="F1" s="7"/>
      <c r="G1" s="7"/>
      <c r="H1" s="7"/>
      <c r="I1" s="7"/>
      <c r="J1" s="7"/>
      <c r="K1" s="7"/>
      <c r="M1" s="7"/>
    </row>
    <row r="2" s="1" customFormat="true" customHeight="true" spans="1:23">
      <c r="A2" s="8" t="s">
        <v>1</v>
      </c>
      <c r="B2" s="8"/>
      <c r="C2" s="8"/>
      <c r="D2" s="8"/>
      <c r="E2" s="8"/>
      <c r="F2" s="8"/>
      <c r="G2" s="8"/>
      <c r="H2" s="8"/>
      <c r="I2" s="8"/>
      <c r="J2" s="8"/>
      <c r="K2" s="8"/>
      <c r="L2" s="8"/>
      <c r="M2" s="8"/>
      <c r="N2" s="8"/>
      <c r="O2" s="8"/>
      <c r="P2" s="8"/>
      <c r="Q2" s="8"/>
      <c r="R2" s="8"/>
      <c r="S2" s="8"/>
      <c r="T2" s="8"/>
      <c r="U2" s="8"/>
      <c r="V2" s="8"/>
      <c r="W2" s="41"/>
    </row>
    <row r="3" s="1" customFormat="true" customHeight="true" spans="1:23">
      <c r="A3" s="9"/>
      <c r="B3" s="9"/>
      <c r="C3" s="9"/>
      <c r="D3" s="9"/>
      <c r="E3" s="9"/>
      <c r="F3" s="25"/>
      <c r="G3" s="25"/>
      <c r="H3" s="25"/>
      <c r="I3" s="25"/>
      <c r="J3" s="31"/>
      <c r="K3" s="35"/>
      <c r="L3" s="216"/>
      <c r="M3" s="36"/>
      <c r="N3" s="36"/>
      <c r="O3" s="41"/>
      <c r="P3" s="41"/>
      <c r="Q3" s="41"/>
      <c r="R3" s="41"/>
      <c r="S3" s="41"/>
      <c r="T3" s="41"/>
      <c r="U3" s="41"/>
      <c r="V3" s="41"/>
      <c r="W3" s="41"/>
    </row>
    <row r="4" s="2" customFormat="true" customHeight="true" spans="1:21">
      <c r="A4" s="150" t="s">
        <v>2</v>
      </c>
      <c r="B4" s="150"/>
      <c r="C4" s="150"/>
      <c r="D4" s="150"/>
      <c r="E4" s="150"/>
      <c r="F4" s="164"/>
      <c r="G4" s="32" t="s">
        <v>3</v>
      </c>
      <c r="H4" s="32"/>
      <c r="I4" s="32"/>
      <c r="J4" s="32"/>
      <c r="K4" s="32"/>
      <c r="L4" s="217"/>
      <c r="M4" s="217"/>
      <c r="N4" s="217"/>
      <c r="O4" s="217"/>
      <c r="P4" s="181" t="s">
        <v>4</v>
      </c>
      <c r="Q4" s="181"/>
      <c r="R4" s="181"/>
      <c r="S4" s="181"/>
      <c r="T4" s="181"/>
      <c r="U4" s="181"/>
    </row>
    <row r="5" s="3" customFormat="true" ht="55" customHeight="true" spans="1:22">
      <c r="A5" s="138" t="s">
        <v>5</v>
      </c>
      <c r="B5" s="197" t="s">
        <v>6</v>
      </c>
      <c r="C5" s="138" t="s">
        <v>7</v>
      </c>
      <c r="D5" s="138" t="s">
        <v>8</v>
      </c>
      <c r="E5" s="205" t="s">
        <v>9</v>
      </c>
      <c r="F5" s="138" t="s">
        <v>10</v>
      </c>
      <c r="G5" s="138" t="s">
        <v>11</v>
      </c>
      <c r="H5" s="138" t="s">
        <v>12</v>
      </c>
      <c r="I5" s="138" t="s">
        <v>13</v>
      </c>
      <c r="J5" s="138" t="s">
        <v>14</v>
      </c>
      <c r="K5" s="138" t="s">
        <v>15</v>
      </c>
      <c r="L5" s="138" t="s">
        <v>16</v>
      </c>
      <c r="M5" s="138" t="s">
        <v>17</v>
      </c>
      <c r="N5" s="138" t="s">
        <v>18</v>
      </c>
      <c r="O5" s="138" t="s">
        <v>19</v>
      </c>
      <c r="P5" s="138" t="s">
        <v>20</v>
      </c>
      <c r="Q5" s="138" t="s">
        <v>21</v>
      </c>
      <c r="R5" s="138" t="s">
        <v>22</v>
      </c>
      <c r="S5" s="138" t="s">
        <v>23</v>
      </c>
      <c r="T5" s="138" t="s">
        <v>24</v>
      </c>
      <c r="U5" s="138" t="s">
        <v>25</v>
      </c>
      <c r="V5" s="138" t="s">
        <v>26</v>
      </c>
    </row>
    <row r="6" s="3" customFormat="true" customHeight="true" spans="1:22">
      <c r="A6" s="153" t="s">
        <v>27</v>
      </c>
      <c r="B6" s="153"/>
      <c r="C6" s="153"/>
      <c r="D6" s="153"/>
      <c r="E6" s="206"/>
      <c r="F6" s="207"/>
      <c r="G6" s="138"/>
      <c r="H6" s="12"/>
      <c r="I6" s="12"/>
      <c r="J6" s="12"/>
      <c r="K6" s="12"/>
      <c r="L6" s="218"/>
      <c r="M6" s="12"/>
      <c r="N6" s="146"/>
      <c r="O6" s="146"/>
      <c r="P6" s="146"/>
      <c r="Q6" s="146"/>
      <c r="R6" s="146"/>
      <c r="S6" s="146"/>
      <c r="T6" s="146"/>
      <c r="U6" s="146"/>
      <c r="V6" s="146"/>
    </row>
    <row r="7" s="195" customFormat="true" customHeight="true" spans="1:22">
      <c r="A7" s="158">
        <v>1</v>
      </c>
      <c r="B7" s="155" t="s">
        <v>28</v>
      </c>
      <c r="C7" s="198"/>
      <c r="D7" s="198"/>
      <c r="E7" s="208"/>
      <c r="F7" s="209"/>
      <c r="G7" s="199"/>
      <c r="H7" s="199"/>
      <c r="I7" s="219"/>
      <c r="J7" s="219"/>
      <c r="K7" s="220"/>
      <c r="L7" s="221"/>
      <c r="M7" s="199"/>
      <c r="N7" s="226"/>
      <c r="O7" s="220"/>
      <c r="P7" s="199"/>
      <c r="Q7" s="199"/>
      <c r="R7" s="199"/>
      <c r="S7" s="158"/>
      <c r="T7" s="158"/>
      <c r="U7" s="158"/>
      <c r="V7" s="229"/>
    </row>
    <row r="8" s="195" customFormat="true" customHeight="true" spans="1:22">
      <c r="A8" s="158">
        <v>2</v>
      </c>
      <c r="B8" s="157"/>
      <c r="C8" s="198"/>
      <c r="D8" s="199"/>
      <c r="E8" s="208"/>
      <c r="F8" s="209"/>
      <c r="G8" s="199"/>
      <c r="H8" s="199"/>
      <c r="I8" s="219"/>
      <c r="J8" s="219"/>
      <c r="K8" s="220"/>
      <c r="L8" s="221"/>
      <c r="M8" s="199"/>
      <c r="N8" s="226"/>
      <c r="O8" s="220"/>
      <c r="P8" s="199"/>
      <c r="Q8" s="199"/>
      <c r="R8" s="199"/>
      <c r="S8" s="158"/>
      <c r="T8" s="158"/>
      <c r="U8" s="158"/>
      <c r="V8" s="229"/>
    </row>
    <row r="9" s="195" customFormat="true" customHeight="true" spans="1:22">
      <c r="A9" s="158">
        <v>3</v>
      </c>
      <c r="B9" s="157"/>
      <c r="C9" s="198"/>
      <c r="D9" s="199"/>
      <c r="E9" s="208"/>
      <c r="F9" s="209"/>
      <c r="G9" s="199"/>
      <c r="H9" s="199"/>
      <c r="I9" s="219"/>
      <c r="J9" s="219"/>
      <c r="K9" s="220"/>
      <c r="L9" s="221"/>
      <c r="M9" s="199"/>
      <c r="N9" s="226"/>
      <c r="O9" s="220"/>
      <c r="P9" s="199"/>
      <c r="Q9" s="199"/>
      <c r="R9" s="199"/>
      <c r="S9" s="158"/>
      <c r="T9" s="158"/>
      <c r="U9" s="158"/>
      <c r="V9" s="229"/>
    </row>
    <row r="10" s="195" customFormat="true" customHeight="true" spans="1:22">
      <c r="A10" s="158">
        <v>4</v>
      </c>
      <c r="B10" s="157"/>
      <c r="C10" s="198"/>
      <c r="D10" s="199"/>
      <c r="E10" s="208"/>
      <c r="F10" s="209"/>
      <c r="G10" s="199"/>
      <c r="H10" s="199"/>
      <c r="I10" s="219"/>
      <c r="J10" s="219"/>
      <c r="K10" s="220"/>
      <c r="L10" s="221"/>
      <c r="M10" s="199"/>
      <c r="N10" s="226"/>
      <c r="O10" s="220"/>
      <c r="P10" s="199"/>
      <c r="Q10" s="199"/>
      <c r="R10" s="199"/>
      <c r="S10" s="158"/>
      <c r="T10" s="158"/>
      <c r="U10" s="158"/>
      <c r="V10" s="229"/>
    </row>
    <row r="11" s="195" customFormat="true" customHeight="true" spans="1:22">
      <c r="A11" s="158">
        <v>5</v>
      </c>
      <c r="B11" s="157"/>
      <c r="C11" s="198"/>
      <c r="D11" s="199"/>
      <c r="E11" s="208"/>
      <c r="F11" s="209"/>
      <c r="G11" s="199"/>
      <c r="H11" s="199"/>
      <c r="I11" s="219"/>
      <c r="J11" s="222"/>
      <c r="K11" s="220"/>
      <c r="L11" s="221"/>
      <c r="M11" s="199"/>
      <c r="N11" s="226"/>
      <c r="O11" s="220"/>
      <c r="P11" s="199"/>
      <c r="Q11" s="199"/>
      <c r="R11" s="199"/>
      <c r="S11" s="158"/>
      <c r="T11" s="158"/>
      <c r="U11" s="158"/>
      <c r="V11" s="229"/>
    </row>
    <row r="12" s="195" customFormat="true" customHeight="true" spans="1:22">
      <c r="A12" s="158" t="s">
        <v>29</v>
      </c>
      <c r="B12" s="157"/>
      <c r="C12" s="198"/>
      <c r="D12" s="199"/>
      <c r="E12" s="208"/>
      <c r="F12" s="209"/>
      <c r="G12" s="199"/>
      <c r="H12" s="199"/>
      <c r="I12" s="219"/>
      <c r="J12" s="222"/>
      <c r="K12" s="220"/>
      <c r="L12" s="221"/>
      <c r="M12" s="199"/>
      <c r="N12" s="226"/>
      <c r="O12" s="220"/>
      <c r="P12" s="199"/>
      <c r="Q12" s="199"/>
      <c r="R12" s="199"/>
      <c r="S12" s="158"/>
      <c r="T12" s="158"/>
      <c r="U12" s="158"/>
      <c r="V12" s="229"/>
    </row>
    <row r="13" s="195" customFormat="true" customHeight="true" spans="1:22">
      <c r="A13" s="200" t="s">
        <v>30</v>
      </c>
      <c r="B13" s="200"/>
      <c r="C13" s="201"/>
      <c r="D13" s="200"/>
      <c r="E13" s="210"/>
      <c r="F13" s="211"/>
      <c r="G13" s="212"/>
      <c r="H13" s="213"/>
      <c r="I13" s="158"/>
      <c r="J13" s="158"/>
      <c r="K13" s="223"/>
      <c r="L13" s="224"/>
      <c r="M13" s="227"/>
      <c r="N13" s="215"/>
      <c r="O13" s="215"/>
      <c r="P13" s="215"/>
      <c r="Q13" s="215"/>
      <c r="R13" s="215"/>
      <c r="S13" s="215"/>
      <c r="T13" s="215"/>
      <c r="U13" s="215"/>
      <c r="V13" s="215"/>
    </row>
    <row r="14" s="195" customFormat="true" customHeight="true" spans="1:22">
      <c r="A14" s="200" t="s">
        <v>29</v>
      </c>
      <c r="B14" s="202" t="s">
        <v>29</v>
      </c>
      <c r="C14" s="201"/>
      <c r="D14" s="200"/>
      <c r="E14" s="210"/>
      <c r="F14" s="211"/>
      <c r="G14" s="212"/>
      <c r="H14" s="213"/>
      <c r="I14" s="158"/>
      <c r="J14" s="158"/>
      <c r="K14" s="223"/>
      <c r="L14" s="224"/>
      <c r="M14" s="227"/>
      <c r="N14" s="215"/>
      <c r="O14" s="215"/>
      <c r="P14" s="215"/>
      <c r="Q14" s="215"/>
      <c r="R14" s="215"/>
      <c r="S14" s="215"/>
      <c r="T14" s="215"/>
      <c r="U14" s="215"/>
      <c r="V14" s="215"/>
    </row>
    <row r="15" s="195" customFormat="true" customHeight="true" spans="1:22">
      <c r="A15" s="200" t="s">
        <v>29</v>
      </c>
      <c r="B15" s="203"/>
      <c r="C15" s="201"/>
      <c r="D15" s="200"/>
      <c r="E15" s="210"/>
      <c r="F15" s="211"/>
      <c r="G15" s="212"/>
      <c r="H15" s="213"/>
      <c r="I15" s="158"/>
      <c r="J15" s="158"/>
      <c r="K15" s="223"/>
      <c r="L15" s="224"/>
      <c r="M15" s="227"/>
      <c r="N15" s="215"/>
      <c r="O15" s="215"/>
      <c r="P15" s="215"/>
      <c r="Q15" s="215"/>
      <c r="R15" s="215"/>
      <c r="S15" s="215"/>
      <c r="T15" s="215"/>
      <c r="U15" s="215"/>
      <c r="V15" s="215"/>
    </row>
    <row r="16" s="195" customFormat="true" customHeight="true" spans="1:22">
      <c r="A16" s="200" t="s">
        <v>29</v>
      </c>
      <c r="B16" s="204"/>
      <c r="C16" s="201"/>
      <c r="D16" s="200"/>
      <c r="E16" s="210"/>
      <c r="F16" s="211"/>
      <c r="G16" s="212"/>
      <c r="H16" s="213"/>
      <c r="I16" s="158"/>
      <c r="J16" s="158"/>
      <c r="K16" s="223"/>
      <c r="L16" s="224"/>
      <c r="M16" s="227"/>
      <c r="N16" s="215"/>
      <c r="O16" s="215"/>
      <c r="P16" s="215"/>
      <c r="Q16" s="215"/>
      <c r="R16" s="215"/>
      <c r="S16" s="215"/>
      <c r="T16" s="215"/>
      <c r="U16" s="215"/>
      <c r="V16" s="215"/>
    </row>
    <row r="17" s="195" customFormat="true" customHeight="true" spans="1:22">
      <c r="A17" s="200" t="s">
        <v>30</v>
      </c>
      <c r="B17" s="200"/>
      <c r="C17" s="200"/>
      <c r="D17" s="200"/>
      <c r="E17" s="214"/>
      <c r="F17" s="211"/>
      <c r="G17" s="215"/>
      <c r="H17" s="215"/>
      <c r="I17" s="215"/>
      <c r="J17" s="215"/>
      <c r="K17" s="215"/>
      <c r="L17" s="225"/>
      <c r="M17" s="215"/>
      <c r="N17" s="215"/>
      <c r="O17" s="215"/>
      <c r="P17" s="215"/>
      <c r="Q17" s="215"/>
      <c r="R17" s="215"/>
      <c r="S17" s="228"/>
      <c r="T17" s="228"/>
      <c r="U17" s="228"/>
      <c r="V17" s="215"/>
    </row>
  </sheetData>
  <mergeCells count="11">
    <mergeCell ref="A1:B1"/>
    <mergeCell ref="A2:V2"/>
    <mergeCell ref="A3:E3"/>
    <mergeCell ref="A4:E4"/>
    <mergeCell ref="G4:K4"/>
    <mergeCell ref="P4:U4"/>
    <mergeCell ref="A6:D6"/>
    <mergeCell ref="A13:B13"/>
    <mergeCell ref="A17:B17"/>
    <mergeCell ref="B7:B12"/>
    <mergeCell ref="B14:B16"/>
  </mergeCells>
  <printOptions horizontalCentered="true"/>
  <pageMargins left="0.196527777777778" right="0.118055555555556" top="0.393700787401575" bottom="0.748031496062992" header="0.31496062992126" footer="0.31496062992126"/>
  <pageSetup paperSize="8" scale="7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423"/>
  <sheetViews>
    <sheetView topLeftCell="A4" workbookViewId="0">
      <pane ySplit="2" topLeftCell="A6" activePane="bottomLeft" state="frozen"/>
      <selection/>
      <selection pane="bottomLeft" activeCell="F6" sqref="F6"/>
    </sheetView>
  </sheetViews>
  <sheetFormatPr defaultColWidth="9" defaultRowHeight="42" customHeight="true"/>
  <cols>
    <col min="1" max="1" width="5.9" customWidth="true"/>
    <col min="2" max="2" width="12.6" customWidth="true"/>
    <col min="3" max="3" width="20" customWidth="true"/>
    <col min="4" max="4" width="10.2" customWidth="true"/>
    <col min="5" max="5" width="6.2" style="149" customWidth="true"/>
    <col min="6" max="6" width="15.9" customWidth="true"/>
    <col min="7" max="7" width="14.7" customWidth="true"/>
    <col min="8" max="8" width="15.9" customWidth="true"/>
    <col min="9" max="9" width="9.6" customWidth="true"/>
    <col min="10" max="10" width="10" customWidth="true"/>
    <col min="11" max="11" width="10.5" customWidth="true"/>
    <col min="12" max="12" width="11.7" customWidth="true"/>
    <col min="13" max="13" width="11.1" customWidth="true"/>
    <col min="14" max="15" width="12.7" customWidth="true"/>
    <col min="16" max="16" width="7.4" customWidth="true"/>
    <col min="17" max="17" width="8.2" customWidth="true"/>
    <col min="18" max="18" width="9.2" customWidth="true"/>
    <col min="19" max="19" width="5.5" customWidth="true"/>
    <col min="20" max="20" width="9.2" customWidth="true"/>
    <col min="21" max="21" width="10.4" customWidth="true"/>
    <col min="22" max="22" width="9.2" customWidth="true"/>
    <col min="23" max="23" width="7.4" customWidth="true"/>
    <col min="24" max="25" width="7.6" customWidth="true"/>
    <col min="26" max="26" width="5.9" customWidth="true"/>
  </cols>
  <sheetData>
    <row r="1" ht="28.95" hidden="true" customHeight="true" spans="1:15">
      <c r="A1" s="6" t="s">
        <v>31</v>
      </c>
      <c r="B1" s="6"/>
      <c r="C1" s="7"/>
      <c r="D1" s="7"/>
      <c r="E1" s="163"/>
      <c r="F1" s="7"/>
      <c r="G1" s="7"/>
      <c r="H1" s="7"/>
      <c r="I1" s="7"/>
      <c r="J1" s="7"/>
      <c r="K1" s="7"/>
      <c r="L1" s="7"/>
      <c r="M1" s="7"/>
      <c r="N1" s="7"/>
      <c r="O1" s="7"/>
    </row>
    <row r="2" s="1" customFormat="true" ht="28.95" hidden="true" customHeight="true" spans="1:26">
      <c r="A2" s="8" t="s">
        <v>1</v>
      </c>
      <c r="B2" s="8"/>
      <c r="C2" s="8"/>
      <c r="D2" s="8"/>
      <c r="E2" s="8"/>
      <c r="F2" s="8"/>
      <c r="G2" s="8"/>
      <c r="H2" s="8"/>
      <c r="I2" s="8"/>
      <c r="J2" s="8"/>
      <c r="K2" s="8"/>
      <c r="L2" s="8"/>
      <c r="M2" s="8"/>
      <c r="N2" s="8"/>
      <c r="O2" s="8"/>
      <c r="P2" s="8"/>
      <c r="Q2" s="8"/>
      <c r="R2" s="8"/>
      <c r="S2" s="8"/>
      <c r="T2" s="8"/>
      <c r="U2" s="8"/>
      <c r="V2" s="8"/>
      <c r="W2" s="8"/>
      <c r="X2" s="8"/>
      <c r="Y2" s="8"/>
      <c r="Z2" s="41"/>
    </row>
    <row r="3" s="1" customFormat="true" ht="28.95" hidden="true" customHeight="true" spans="1:26">
      <c r="A3" s="9"/>
      <c r="B3" s="9"/>
      <c r="C3" s="9"/>
      <c r="D3" s="9"/>
      <c r="E3" s="9"/>
      <c r="F3" s="25"/>
      <c r="G3" s="25"/>
      <c r="H3" s="25"/>
      <c r="I3" s="25"/>
      <c r="J3" s="25"/>
      <c r="K3" s="25"/>
      <c r="L3" s="31"/>
      <c r="M3" s="35"/>
      <c r="O3" s="36"/>
      <c r="P3" s="36"/>
      <c r="Q3" s="41"/>
      <c r="R3" s="41"/>
      <c r="S3" s="41"/>
      <c r="T3" s="41"/>
      <c r="U3" s="41"/>
      <c r="V3" s="41"/>
      <c r="W3" s="41"/>
      <c r="X3" s="41"/>
      <c r="Y3" s="41"/>
      <c r="Z3" s="41"/>
    </row>
    <row r="4" s="2" customFormat="true" ht="25.95" customHeight="true" spans="1:22">
      <c r="A4" s="150" t="s">
        <v>32</v>
      </c>
      <c r="B4" s="150"/>
      <c r="C4" s="150"/>
      <c r="D4" s="150"/>
      <c r="E4" s="150"/>
      <c r="F4" s="164"/>
      <c r="G4" s="32" t="s">
        <v>33</v>
      </c>
      <c r="H4" s="32"/>
      <c r="I4" s="32"/>
      <c r="J4" s="32"/>
      <c r="K4" s="32"/>
      <c r="L4" s="32"/>
      <c r="M4" s="32"/>
      <c r="N4" s="181" t="s">
        <v>34</v>
      </c>
      <c r="O4" s="181"/>
      <c r="P4" s="181"/>
      <c r="Q4" s="184" t="s">
        <v>35</v>
      </c>
      <c r="R4" s="184"/>
      <c r="S4" s="184"/>
      <c r="T4" s="184"/>
      <c r="U4" s="184"/>
      <c r="V4" s="184"/>
    </row>
    <row r="5" s="3" customFormat="true" customHeight="true" spans="1:25">
      <c r="A5" s="151" t="s">
        <v>5</v>
      </c>
      <c r="B5" s="152" t="s">
        <v>6</v>
      </c>
      <c r="C5" s="151" t="s">
        <v>7</v>
      </c>
      <c r="D5" s="151" t="s">
        <v>8</v>
      </c>
      <c r="E5" s="165" t="s">
        <v>9</v>
      </c>
      <c r="F5" s="151" t="s">
        <v>36</v>
      </c>
      <c r="G5" s="12" t="s">
        <v>37</v>
      </c>
      <c r="H5" s="12" t="s">
        <v>38</v>
      </c>
      <c r="I5" s="12" t="s">
        <v>11</v>
      </c>
      <c r="J5" s="151" t="s">
        <v>12</v>
      </c>
      <c r="K5" s="151" t="s">
        <v>13</v>
      </c>
      <c r="L5" s="12" t="s">
        <v>14</v>
      </c>
      <c r="M5" s="151" t="s">
        <v>15</v>
      </c>
      <c r="N5" s="151" t="s">
        <v>16</v>
      </c>
      <c r="O5" s="151" t="s">
        <v>17</v>
      </c>
      <c r="P5" s="151" t="s">
        <v>18</v>
      </c>
      <c r="Q5" s="151" t="s">
        <v>19</v>
      </c>
      <c r="R5" s="151" t="s">
        <v>39</v>
      </c>
      <c r="S5" s="151" t="s">
        <v>21</v>
      </c>
      <c r="T5" s="151" t="s">
        <v>22</v>
      </c>
      <c r="U5" s="12" t="s">
        <v>23</v>
      </c>
      <c r="V5" s="12" t="s">
        <v>24</v>
      </c>
      <c r="W5" s="12" t="s">
        <v>25</v>
      </c>
      <c r="X5" s="12" t="s">
        <v>40</v>
      </c>
      <c r="Y5" s="12" t="s">
        <v>41</v>
      </c>
    </row>
    <row r="6" s="3" customFormat="true" customHeight="true" spans="1:25">
      <c r="A6" s="153" t="s">
        <v>27</v>
      </c>
      <c r="B6" s="153"/>
      <c r="C6" s="153"/>
      <c r="D6" s="153"/>
      <c r="E6" s="166"/>
      <c r="F6" s="167">
        <f>F51+F62+F71+F88+F229+F292+F407+F413+F423</f>
        <v>36638179.5</v>
      </c>
      <c r="G6" s="167">
        <f>G51+G62+G71+G88+G229+G292+G407+G413+G423</f>
        <v>872924.89</v>
      </c>
      <c r="H6" s="167">
        <f>H51+H62+H71+H88+H229+H292+H407+H413+H423</f>
        <v>16032723.83</v>
      </c>
      <c r="I6" s="12"/>
      <c r="J6" s="12"/>
      <c r="K6" s="12"/>
      <c r="L6" s="12"/>
      <c r="M6" s="12"/>
      <c r="N6" s="12"/>
      <c r="O6" s="12"/>
      <c r="P6" s="146"/>
      <c r="Q6" s="146"/>
      <c r="R6" s="146"/>
      <c r="S6" s="146"/>
      <c r="T6" s="146"/>
      <c r="U6" s="146"/>
      <c r="V6" s="146"/>
      <c r="W6" s="146"/>
      <c r="X6" s="146"/>
      <c r="Y6" s="146"/>
    </row>
    <row r="7" s="4" customFormat="true" customHeight="true" spans="1:26">
      <c r="A7" s="154">
        <v>1</v>
      </c>
      <c r="B7" s="155" t="s">
        <v>28</v>
      </c>
      <c r="C7" s="17" t="s">
        <v>42</v>
      </c>
      <c r="D7" s="156"/>
      <c r="E7" s="168"/>
      <c r="F7" s="169">
        <v>298684.1</v>
      </c>
      <c r="G7" s="169">
        <f>F7-H7</f>
        <v>298684.1</v>
      </c>
      <c r="H7" s="169">
        <v>0</v>
      </c>
      <c r="I7" s="151"/>
      <c r="J7" s="17" t="s">
        <v>43</v>
      </c>
      <c r="K7" s="17">
        <v>43769</v>
      </c>
      <c r="L7" s="151"/>
      <c r="M7" s="30" t="s">
        <v>44</v>
      </c>
      <c r="N7" s="34" t="s">
        <v>45</v>
      </c>
      <c r="O7" s="17" t="s">
        <v>46</v>
      </c>
      <c r="P7" s="34" t="s">
        <v>47</v>
      </c>
      <c r="Q7" s="30" t="s">
        <v>48</v>
      </c>
      <c r="R7" s="17" t="s">
        <v>49</v>
      </c>
      <c r="S7" s="17"/>
      <c r="T7" s="17">
        <v>43737</v>
      </c>
      <c r="U7" s="185" t="s">
        <v>50</v>
      </c>
      <c r="V7" s="185" t="s">
        <v>51</v>
      </c>
      <c r="W7" s="185" t="s">
        <v>51</v>
      </c>
      <c r="X7" s="185" t="s">
        <v>52</v>
      </c>
      <c r="Y7" s="185" t="s">
        <v>53</v>
      </c>
      <c r="Z7" s="4" t="s">
        <v>52</v>
      </c>
    </row>
    <row r="8" s="4" customFormat="true" customHeight="true" spans="1:25">
      <c r="A8" s="154">
        <v>2</v>
      </c>
      <c r="B8" s="157"/>
      <c r="C8" s="17" t="s">
        <v>54</v>
      </c>
      <c r="D8" s="156"/>
      <c r="E8" s="168"/>
      <c r="F8" s="169">
        <v>46814.15</v>
      </c>
      <c r="G8" s="169">
        <f t="shared" ref="G8:G45" si="0">F8-H8</f>
        <v>0</v>
      </c>
      <c r="H8" s="169">
        <v>46814.15</v>
      </c>
      <c r="I8" s="151"/>
      <c r="J8" s="17" t="s">
        <v>55</v>
      </c>
      <c r="K8" s="17">
        <v>43783</v>
      </c>
      <c r="L8" s="151"/>
      <c r="M8" s="30" t="s">
        <v>56</v>
      </c>
      <c r="N8" s="34" t="s">
        <v>57</v>
      </c>
      <c r="O8" s="17">
        <v>43774</v>
      </c>
      <c r="P8" s="34" t="s">
        <v>47</v>
      </c>
      <c r="Q8" s="30" t="s">
        <v>58</v>
      </c>
      <c r="R8" s="17" t="s">
        <v>59</v>
      </c>
      <c r="S8" s="17" t="s">
        <v>60</v>
      </c>
      <c r="T8" s="17">
        <v>43763</v>
      </c>
      <c r="U8" s="185" t="s">
        <v>61</v>
      </c>
      <c r="V8" s="185" t="s">
        <v>51</v>
      </c>
      <c r="W8" s="185" t="s">
        <v>47</v>
      </c>
      <c r="X8" s="185"/>
      <c r="Y8" s="185" t="s">
        <v>53</v>
      </c>
    </row>
    <row r="9" s="4" customFormat="true" customHeight="true" spans="1:25">
      <c r="A9" s="154">
        <v>3</v>
      </c>
      <c r="B9" s="157"/>
      <c r="C9" s="17" t="s">
        <v>62</v>
      </c>
      <c r="D9" s="156"/>
      <c r="E9" s="168"/>
      <c r="F9" s="169">
        <v>29126.21</v>
      </c>
      <c r="G9" s="169">
        <f t="shared" si="0"/>
        <v>0</v>
      </c>
      <c r="H9" s="169">
        <v>29126.21</v>
      </c>
      <c r="I9" s="151"/>
      <c r="J9" s="17" t="s">
        <v>63</v>
      </c>
      <c r="K9" s="17">
        <v>43830</v>
      </c>
      <c r="L9" s="151"/>
      <c r="M9" s="30" t="s">
        <v>64</v>
      </c>
      <c r="N9" s="34" t="s">
        <v>65</v>
      </c>
      <c r="O9" s="17">
        <v>43773</v>
      </c>
      <c r="P9" s="34" t="s">
        <v>47</v>
      </c>
      <c r="Q9" s="30" t="s">
        <v>66</v>
      </c>
      <c r="R9" s="17" t="s">
        <v>67</v>
      </c>
      <c r="S9" s="17" t="s">
        <v>68</v>
      </c>
      <c r="T9" s="17">
        <v>43774</v>
      </c>
      <c r="U9" s="185" t="s">
        <v>61</v>
      </c>
      <c r="V9" s="185" t="s">
        <v>51</v>
      </c>
      <c r="W9" s="185" t="s">
        <v>47</v>
      </c>
      <c r="X9" s="185"/>
      <c r="Y9" s="185" t="s">
        <v>53</v>
      </c>
    </row>
    <row r="10" s="4" customFormat="true" customHeight="true" spans="1:26">
      <c r="A10" s="154">
        <v>4</v>
      </c>
      <c r="B10" s="157"/>
      <c r="C10" s="17" t="s">
        <v>69</v>
      </c>
      <c r="D10" s="156"/>
      <c r="E10" s="168"/>
      <c r="F10" s="169">
        <v>145000</v>
      </c>
      <c r="G10" s="169">
        <f t="shared" si="0"/>
        <v>145000</v>
      </c>
      <c r="H10" s="169">
        <v>0</v>
      </c>
      <c r="I10" s="151"/>
      <c r="J10" s="17" t="s">
        <v>70</v>
      </c>
      <c r="K10" s="17">
        <v>43788</v>
      </c>
      <c r="L10" s="151"/>
      <c r="M10" s="30" t="s">
        <v>71</v>
      </c>
      <c r="N10" s="34" t="s">
        <v>72</v>
      </c>
      <c r="O10" s="17" t="s">
        <v>73</v>
      </c>
      <c r="P10" s="34" t="s">
        <v>47</v>
      </c>
      <c r="Q10" s="30" t="s">
        <v>74</v>
      </c>
      <c r="R10" s="17" t="s">
        <v>75</v>
      </c>
      <c r="S10" s="17" t="s">
        <v>76</v>
      </c>
      <c r="T10" s="17">
        <v>43762</v>
      </c>
      <c r="U10" s="185" t="s">
        <v>61</v>
      </c>
      <c r="V10" s="185" t="s">
        <v>51</v>
      </c>
      <c r="W10" s="185" t="s">
        <v>51</v>
      </c>
      <c r="X10" s="185" t="s">
        <v>77</v>
      </c>
      <c r="Y10" s="185" t="s">
        <v>53</v>
      </c>
      <c r="Z10" s="4" t="s">
        <v>77</v>
      </c>
    </row>
    <row r="11" s="4" customFormat="true" customHeight="true" spans="1:25">
      <c r="A11" s="154">
        <v>5</v>
      </c>
      <c r="B11" s="157"/>
      <c r="C11" s="17" t="s">
        <v>78</v>
      </c>
      <c r="D11" s="156"/>
      <c r="E11" s="168"/>
      <c r="F11" s="169">
        <v>168584.07</v>
      </c>
      <c r="G11" s="169">
        <f t="shared" si="0"/>
        <v>0</v>
      </c>
      <c r="H11" s="169">
        <v>168584.07</v>
      </c>
      <c r="I11" s="151"/>
      <c r="J11" s="17" t="s">
        <v>79</v>
      </c>
      <c r="K11" s="17">
        <v>43822</v>
      </c>
      <c r="L11" s="151"/>
      <c r="M11" s="30" t="s">
        <v>80</v>
      </c>
      <c r="N11" s="34" t="s">
        <v>81</v>
      </c>
      <c r="O11" s="17" t="s">
        <v>82</v>
      </c>
      <c r="P11" s="34" t="s">
        <v>47</v>
      </c>
      <c r="Q11" s="30" t="s">
        <v>83</v>
      </c>
      <c r="R11" s="17" t="s">
        <v>84</v>
      </c>
      <c r="S11" s="17" t="s">
        <v>85</v>
      </c>
      <c r="T11" s="17">
        <v>43763</v>
      </c>
      <c r="U11" s="185" t="s">
        <v>61</v>
      </c>
      <c r="V11" s="185" t="s">
        <v>51</v>
      </c>
      <c r="W11" s="185" t="s">
        <v>47</v>
      </c>
      <c r="X11" s="185"/>
      <c r="Y11" s="185" t="s">
        <v>53</v>
      </c>
    </row>
    <row r="12" s="4" customFormat="true" customHeight="true" spans="1:25">
      <c r="A12" s="154">
        <v>6</v>
      </c>
      <c r="B12" s="157"/>
      <c r="C12" s="17" t="s">
        <v>86</v>
      </c>
      <c r="D12" s="156"/>
      <c r="E12" s="168"/>
      <c r="F12" s="169">
        <v>51125.67</v>
      </c>
      <c r="G12" s="169">
        <f t="shared" si="0"/>
        <v>0</v>
      </c>
      <c r="H12" s="169">
        <v>51125.67</v>
      </c>
      <c r="I12" s="151"/>
      <c r="J12" s="17" t="s">
        <v>87</v>
      </c>
      <c r="K12" s="17">
        <v>43830</v>
      </c>
      <c r="L12" s="151"/>
      <c r="M12" s="30" t="s">
        <v>88</v>
      </c>
      <c r="N12" s="34" t="s">
        <v>89</v>
      </c>
      <c r="O12" s="17">
        <v>43797</v>
      </c>
      <c r="P12" s="34" t="s">
        <v>47</v>
      </c>
      <c r="Q12" s="30" t="s">
        <v>90</v>
      </c>
      <c r="R12" s="17">
        <v>43770</v>
      </c>
      <c r="S12" s="17" t="s">
        <v>91</v>
      </c>
      <c r="T12" s="17">
        <v>43748</v>
      </c>
      <c r="U12" s="185" t="s">
        <v>61</v>
      </c>
      <c r="V12" s="185" t="s">
        <v>47</v>
      </c>
      <c r="W12" s="185" t="s">
        <v>47</v>
      </c>
      <c r="X12" s="185"/>
      <c r="Y12" s="185" t="s">
        <v>53</v>
      </c>
    </row>
    <row r="13" s="4" customFormat="true" customHeight="true" spans="1:26">
      <c r="A13" s="154">
        <v>7</v>
      </c>
      <c r="B13" s="157"/>
      <c r="C13" s="17" t="s">
        <v>92</v>
      </c>
      <c r="D13" s="156"/>
      <c r="E13" s="168"/>
      <c r="F13" s="169">
        <v>31160.17</v>
      </c>
      <c r="G13" s="169">
        <f t="shared" si="0"/>
        <v>31160.17</v>
      </c>
      <c r="H13" s="169">
        <v>0</v>
      </c>
      <c r="I13" s="151"/>
      <c r="J13" s="17" t="s">
        <v>93</v>
      </c>
      <c r="K13" s="17">
        <v>43890</v>
      </c>
      <c r="L13" s="151"/>
      <c r="M13" s="30" t="s">
        <v>94</v>
      </c>
      <c r="N13" s="34" t="s">
        <v>95</v>
      </c>
      <c r="O13" s="17" t="s">
        <v>96</v>
      </c>
      <c r="P13" s="34" t="s">
        <v>47</v>
      </c>
      <c r="Q13" s="30" t="s">
        <v>97</v>
      </c>
      <c r="R13" s="17" t="s">
        <v>98</v>
      </c>
      <c r="S13" s="17"/>
      <c r="T13" s="17">
        <v>43748</v>
      </c>
      <c r="U13" s="185" t="s">
        <v>61</v>
      </c>
      <c r="V13" s="185" t="s">
        <v>51</v>
      </c>
      <c r="W13" s="185" t="s">
        <v>51</v>
      </c>
      <c r="X13" s="185" t="s">
        <v>99</v>
      </c>
      <c r="Y13" s="185" t="s">
        <v>53</v>
      </c>
      <c r="Z13" s="4" t="s">
        <v>99</v>
      </c>
    </row>
    <row r="14" s="4" customFormat="true" customHeight="true" spans="1:26">
      <c r="A14" s="154">
        <v>8</v>
      </c>
      <c r="B14" s="157"/>
      <c r="C14" s="17" t="s">
        <v>100</v>
      </c>
      <c r="D14" s="156"/>
      <c r="E14" s="168"/>
      <c r="F14" s="169">
        <v>84000</v>
      </c>
      <c r="G14" s="169">
        <f t="shared" si="0"/>
        <v>84000</v>
      </c>
      <c r="H14" s="169">
        <v>0</v>
      </c>
      <c r="I14" s="151"/>
      <c r="J14" s="17" t="s">
        <v>101</v>
      </c>
      <c r="K14" s="17"/>
      <c r="L14" s="151"/>
      <c r="M14" s="30" t="s">
        <v>102</v>
      </c>
      <c r="N14" s="34" t="s">
        <v>103</v>
      </c>
      <c r="O14" s="17">
        <v>43850</v>
      </c>
      <c r="P14" s="34" t="s">
        <v>47</v>
      </c>
      <c r="Q14" s="30" t="s">
        <v>104</v>
      </c>
      <c r="R14" s="17" t="s">
        <v>105</v>
      </c>
      <c r="S14" s="17"/>
      <c r="T14" s="17">
        <v>43643</v>
      </c>
      <c r="U14" s="185" t="s">
        <v>61</v>
      </c>
      <c r="V14" s="185" t="s">
        <v>51</v>
      </c>
      <c r="W14" s="185" t="s">
        <v>51</v>
      </c>
      <c r="X14" s="185" t="s">
        <v>77</v>
      </c>
      <c r="Y14" s="185" t="s">
        <v>53</v>
      </c>
      <c r="Z14" s="4" t="s">
        <v>77</v>
      </c>
    </row>
    <row r="15" s="4" customFormat="true" customHeight="true" spans="1:25">
      <c r="A15" s="154">
        <v>9</v>
      </c>
      <c r="B15" s="157"/>
      <c r="C15" s="17" t="s">
        <v>106</v>
      </c>
      <c r="D15" s="156"/>
      <c r="E15" s="168"/>
      <c r="F15" s="169">
        <v>714513.28</v>
      </c>
      <c r="G15" s="169">
        <f t="shared" si="0"/>
        <v>0</v>
      </c>
      <c r="H15" s="169">
        <v>714513.28</v>
      </c>
      <c r="I15" s="151"/>
      <c r="J15" s="17" t="s">
        <v>107</v>
      </c>
      <c r="K15" s="17">
        <v>43921</v>
      </c>
      <c r="L15" s="151"/>
      <c r="M15" s="30" t="s">
        <v>108</v>
      </c>
      <c r="N15" s="34" t="s">
        <v>109</v>
      </c>
      <c r="O15" s="17" t="s">
        <v>110</v>
      </c>
      <c r="P15" s="34" t="s">
        <v>47</v>
      </c>
      <c r="Q15" s="30" t="s">
        <v>111</v>
      </c>
      <c r="R15" s="17" t="s">
        <v>112</v>
      </c>
      <c r="S15" s="17" t="s">
        <v>113</v>
      </c>
      <c r="T15" s="17">
        <v>43763</v>
      </c>
      <c r="U15" s="185" t="s">
        <v>61</v>
      </c>
      <c r="V15" s="185" t="s">
        <v>51</v>
      </c>
      <c r="W15" s="185" t="s">
        <v>47</v>
      </c>
      <c r="X15" s="185"/>
      <c r="Y15" s="185" t="s">
        <v>53</v>
      </c>
    </row>
    <row r="16" s="4" customFormat="true" customHeight="true" spans="1:25">
      <c r="A16" s="154">
        <v>10</v>
      </c>
      <c r="B16" s="157"/>
      <c r="C16" s="17" t="s">
        <v>114</v>
      </c>
      <c r="D16" s="156"/>
      <c r="E16" s="168"/>
      <c r="F16" s="169">
        <v>486725.66</v>
      </c>
      <c r="G16" s="169">
        <f t="shared" si="0"/>
        <v>0</v>
      </c>
      <c r="H16" s="169">
        <v>486725.66</v>
      </c>
      <c r="I16" s="151"/>
      <c r="J16" s="17" t="s">
        <v>115</v>
      </c>
      <c r="K16" s="17">
        <v>43921</v>
      </c>
      <c r="L16" s="151"/>
      <c r="M16" s="30" t="s">
        <v>116</v>
      </c>
      <c r="N16" s="34" t="s">
        <v>117</v>
      </c>
      <c r="O16" s="17" t="s">
        <v>118</v>
      </c>
      <c r="P16" s="34" t="s">
        <v>47</v>
      </c>
      <c r="Q16" s="30" t="s">
        <v>119</v>
      </c>
      <c r="R16" s="17" t="s">
        <v>120</v>
      </c>
      <c r="S16" s="17" t="s">
        <v>121</v>
      </c>
      <c r="T16" s="17">
        <v>43763</v>
      </c>
      <c r="U16" s="185" t="s">
        <v>61</v>
      </c>
      <c r="V16" s="185" t="s">
        <v>51</v>
      </c>
      <c r="W16" s="185" t="s">
        <v>47</v>
      </c>
      <c r="X16" s="185"/>
      <c r="Y16" s="185" t="s">
        <v>53</v>
      </c>
    </row>
    <row r="17" s="4" customFormat="true" customHeight="true" spans="1:26">
      <c r="A17" s="154">
        <v>11</v>
      </c>
      <c r="B17" s="157"/>
      <c r="C17" s="17" t="s">
        <v>122</v>
      </c>
      <c r="D17" s="156"/>
      <c r="E17" s="168"/>
      <c r="F17" s="169">
        <v>117749.6</v>
      </c>
      <c r="G17" s="169">
        <f t="shared" si="0"/>
        <v>117749.6</v>
      </c>
      <c r="H17" s="169">
        <v>0</v>
      </c>
      <c r="I17" s="151"/>
      <c r="J17" s="17" t="s">
        <v>123</v>
      </c>
      <c r="K17" s="17">
        <v>43947</v>
      </c>
      <c r="L17" s="151"/>
      <c r="M17" s="30" t="s">
        <v>124</v>
      </c>
      <c r="N17" s="34" t="s">
        <v>125</v>
      </c>
      <c r="O17" s="17">
        <v>43943</v>
      </c>
      <c r="P17" s="34" t="s">
        <v>47</v>
      </c>
      <c r="Q17" s="30" t="s">
        <v>124</v>
      </c>
      <c r="R17" s="17">
        <v>43924</v>
      </c>
      <c r="S17" s="17" t="s">
        <v>126</v>
      </c>
      <c r="T17" s="17">
        <v>43921</v>
      </c>
      <c r="U17" s="185" t="s">
        <v>61</v>
      </c>
      <c r="V17" s="185" t="s">
        <v>51</v>
      </c>
      <c r="W17" s="185" t="s">
        <v>51</v>
      </c>
      <c r="X17" s="185" t="s">
        <v>127</v>
      </c>
      <c r="Y17" s="185" t="s">
        <v>53</v>
      </c>
      <c r="Z17" s="4" t="s">
        <v>127</v>
      </c>
    </row>
    <row r="18" s="4" customFormat="true" customHeight="true" spans="1:26">
      <c r="A18" s="154">
        <v>12</v>
      </c>
      <c r="B18" s="157"/>
      <c r="C18" s="17" t="s">
        <v>128</v>
      </c>
      <c r="D18" s="156"/>
      <c r="E18" s="168"/>
      <c r="F18" s="169">
        <v>6800</v>
      </c>
      <c r="G18" s="169">
        <f t="shared" si="0"/>
        <v>6800</v>
      </c>
      <c r="H18" s="169">
        <v>0</v>
      </c>
      <c r="I18" s="151"/>
      <c r="J18" s="17" t="s">
        <v>129</v>
      </c>
      <c r="K18" s="17"/>
      <c r="L18" s="151"/>
      <c r="M18" s="30" t="s">
        <v>130</v>
      </c>
      <c r="N18" s="34" t="s">
        <v>131</v>
      </c>
      <c r="O18" s="17">
        <v>43949</v>
      </c>
      <c r="P18" s="34" t="s">
        <v>47</v>
      </c>
      <c r="Q18" s="30" t="s">
        <v>130</v>
      </c>
      <c r="R18" s="17">
        <v>43950</v>
      </c>
      <c r="S18" s="17"/>
      <c r="T18" s="17"/>
      <c r="U18" s="185" t="s">
        <v>61</v>
      </c>
      <c r="V18" s="185" t="s">
        <v>51</v>
      </c>
      <c r="W18" s="185" t="s">
        <v>51</v>
      </c>
      <c r="X18" s="185" t="s">
        <v>77</v>
      </c>
      <c r="Y18" s="185" t="s">
        <v>53</v>
      </c>
      <c r="Z18" s="4" t="s">
        <v>77</v>
      </c>
    </row>
    <row r="19" s="4" customFormat="true" customHeight="true" spans="1:25">
      <c r="A19" s="154">
        <v>13</v>
      </c>
      <c r="B19" s="157"/>
      <c r="C19" s="17" t="s">
        <v>132</v>
      </c>
      <c r="D19" s="156"/>
      <c r="E19" s="168"/>
      <c r="F19" s="169">
        <v>2046725.63</v>
      </c>
      <c r="G19" s="169">
        <f t="shared" si="0"/>
        <v>0</v>
      </c>
      <c r="H19" s="169">
        <v>2046725.63</v>
      </c>
      <c r="I19" s="151"/>
      <c r="J19" s="17" t="s">
        <v>133</v>
      </c>
      <c r="K19" s="17"/>
      <c r="L19" s="151"/>
      <c r="M19" s="30" t="s">
        <v>134</v>
      </c>
      <c r="N19" s="34" t="s">
        <v>135</v>
      </c>
      <c r="O19" s="17" t="s">
        <v>136</v>
      </c>
      <c r="P19" s="34" t="s">
        <v>47</v>
      </c>
      <c r="Q19" s="30" t="s">
        <v>137</v>
      </c>
      <c r="R19" s="17">
        <v>43773</v>
      </c>
      <c r="S19" s="17" t="s">
        <v>138</v>
      </c>
      <c r="T19" s="17">
        <v>43763</v>
      </c>
      <c r="U19" s="185" t="s">
        <v>61</v>
      </c>
      <c r="V19" s="185" t="s">
        <v>51</v>
      </c>
      <c r="W19" s="185" t="s">
        <v>47</v>
      </c>
      <c r="X19" s="185"/>
      <c r="Y19" s="185" t="s">
        <v>53</v>
      </c>
    </row>
    <row r="20" s="4" customFormat="true" customHeight="true" spans="1:25">
      <c r="A20" s="154">
        <v>14</v>
      </c>
      <c r="B20" s="157"/>
      <c r="C20" s="17" t="s">
        <v>139</v>
      </c>
      <c r="D20" s="156"/>
      <c r="E20" s="168"/>
      <c r="F20" s="169">
        <v>1226008.84</v>
      </c>
      <c r="G20" s="169">
        <f t="shared" si="0"/>
        <v>0</v>
      </c>
      <c r="H20" s="169">
        <v>1226008.84</v>
      </c>
      <c r="I20" s="151"/>
      <c r="J20" s="17" t="s">
        <v>140</v>
      </c>
      <c r="K20" s="17"/>
      <c r="L20" s="151"/>
      <c r="M20" s="30" t="s">
        <v>141</v>
      </c>
      <c r="N20" s="34" t="s">
        <v>142</v>
      </c>
      <c r="O20" s="17" t="s">
        <v>143</v>
      </c>
      <c r="P20" s="34" t="s">
        <v>47</v>
      </c>
      <c r="Q20" s="30" t="s">
        <v>144</v>
      </c>
      <c r="R20" s="17" t="s">
        <v>145</v>
      </c>
      <c r="S20" s="17" t="s">
        <v>146</v>
      </c>
      <c r="T20" s="17">
        <v>43773</v>
      </c>
      <c r="U20" s="185" t="s">
        <v>61</v>
      </c>
      <c r="V20" s="185" t="s">
        <v>51</v>
      </c>
      <c r="W20" s="185" t="s">
        <v>47</v>
      </c>
      <c r="X20" s="185"/>
      <c r="Y20" s="185" t="s">
        <v>53</v>
      </c>
    </row>
    <row r="21" s="4" customFormat="true" customHeight="true" spans="1:25">
      <c r="A21" s="154">
        <v>15</v>
      </c>
      <c r="B21" s="157"/>
      <c r="C21" s="17" t="s">
        <v>147</v>
      </c>
      <c r="D21" s="156"/>
      <c r="E21" s="168"/>
      <c r="F21" s="169">
        <v>45800</v>
      </c>
      <c r="G21" s="169">
        <f t="shared" si="0"/>
        <v>0</v>
      </c>
      <c r="H21" s="169">
        <v>45800</v>
      </c>
      <c r="I21" s="151"/>
      <c r="J21" s="17" t="s">
        <v>148</v>
      </c>
      <c r="K21" s="17">
        <v>44005</v>
      </c>
      <c r="L21" s="151"/>
      <c r="M21" s="30" t="s">
        <v>149</v>
      </c>
      <c r="N21" s="34" t="s">
        <v>150</v>
      </c>
      <c r="O21" s="17">
        <v>44001</v>
      </c>
      <c r="P21" s="34" t="s">
        <v>47</v>
      </c>
      <c r="Q21" s="30" t="s">
        <v>149</v>
      </c>
      <c r="R21" s="17" t="s">
        <v>151</v>
      </c>
      <c r="S21" s="17"/>
      <c r="T21" s="17">
        <v>44001</v>
      </c>
      <c r="U21" s="185" t="s">
        <v>61</v>
      </c>
      <c r="V21" s="185" t="s">
        <v>51</v>
      </c>
      <c r="W21" s="185" t="s">
        <v>47</v>
      </c>
      <c r="X21" s="185"/>
      <c r="Y21" s="185" t="s">
        <v>53</v>
      </c>
    </row>
    <row r="22" s="4" customFormat="true" customHeight="true" spans="1:26">
      <c r="A22" s="154">
        <v>16</v>
      </c>
      <c r="B22" s="157"/>
      <c r="C22" s="17" t="s">
        <v>152</v>
      </c>
      <c r="D22" s="156"/>
      <c r="E22" s="168"/>
      <c r="F22" s="169">
        <v>7079.65</v>
      </c>
      <c r="G22" s="169">
        <f t="shared" si="0"/>
        <v>7079.65</v>
      </c>
      <c r="H22" s="169">
        <v>0</v>
      </c>
      <c r="I22" s="151"/>
      <c r="J22" s="17" t="s">
        <v>107</v>
      </c>
      <c r="K22" s="17">
        <v>44043</v>
      </c>
      <c r="L22" s="151"/>
      <c r="M22" s="30" t="s">
        <v>153</v>
      </c>
      <c r="N22" s="34" t="s">
        <v>154</v>
      </c>
      <c r="O22" s="17">
        <v>44033</v>
      </c>
      <c r="P22" s="34" t="s">
        <v>47</v>
      </c>
      <c r="Q22" s="30" t="s">
        <v>153</v>
      </c>
      <c r="R22" s="17">
        <v>44028</v>
      </c>
      <c r="S22" s="17" t="s">
        <v>155</v>
      </c>
      <c r="T22" s="17">
        <v>43763</v>
      </c>
      <c r="U22" s="185" t="s">
        <v>61</v>
      </c>
      <c r="V22" s="185" t="s">
        <v>51</v>
      </c>
      <c r="W22" s="185" t="s">
        <v>51</v>
      </c>
      <c r="X22" s="185" t="s">
        <v>156</v>
      </c>
      <c r="Y22" s="185" t="s">
        <v>53</v>
      </c>
      <c r="Z22" s="4" t="s">
        <v>156</v>
      </c>
    </row>
    <row r="23" s="4" customFormat="true" customHeight="true" spans="1:26">
      <c r="A23" s="154">
        <v>17</v>
      </c>
      <c r="B23" s="157"/>
      <c r="C23" s="17" t="s">
        <v>157</v>
      </c>
      <c r="D23" s="156"/>
      <c r="E23" s="168"/>
      <c r="F23" s="169">
        <v>91743.12</v>
      </c>
      <c r="G23" s="169">
        <f t="shared" si="0"/>
        <v>91743.12</v>
      </c>
      <c r="H23" s="169">
        <v>0</v>
      </c>
      <c r="I23" s="151"/>
      <c r="J23" s="17" t="s">
        <v>158</v>
      </c>
      <c r="K23" s="17"/>
      <c r="L23" s="151"/>
      <c r="M23" s="30" t="s">
        <v>159</v>
      </c>
      <c r="N23" s="34" t="s">
        <v>160</v>
      </c>
      <c r="O23" s="17">
        <v>44033</v>
      </c>
      <c r="P23" s="34" t="s">
        <v>47</v>
      </c>
      <c r="Q23" s="30" t="s">
        <v>161</v>
      </c>
      <c r="R23" s="17" t="s">
        <v>162</v>
      </c>
      <c r="S23" s="17"/>
      <c r="T23" s="17">
        <v>44028</v>
      </c>
      <c r="U23" s="185" t="s">
        <v>61</v>
      </c>
      <c r="V23" s="185" t="s">
        <v>51</v>
      </c>
      <c r="W23" s="185" t="s">
        <v>51</v>
      </c>
      <c r="X23" s="185" t="s">
        <v>156</v>
      </c>
      <c r="Y23" s="185" t="s">
        <v>53</v>
      </c>
      <c r="Z23" s="4" t="s">
        <v>156</v>
      </c>
    </row>
    <row r="24" s="4" customFormat="true" customHeight="true" spans="1:26">
      <c r="A24" s="154">
        <v>18</v>
      </c>
      <c r="B24" s="157"/>
      <c r="C24" s="17" t="s">
        <v>163</v>
      </c>
      <c r="D24" s="156"/>
      <c r="E24" s="168"/>
      <c r="F24" s="169">
        <v>1456.8</v>
      </c>
      <c r="G24" s="169">
        <f t="shared" si="0"/>
        <v>1456.8</v>
      </c>
      <c r="H24" s="169">
        <v>0</v>
      </c>
      <c r="I24" s="151"/>
      <c r="J24" s="17"/>
      <c r="K24" s="17"/>
      <c r="L24" s="151"/>
      <c r="M24" s="30" t="s">
        <v>164</v>
      </c>
      <c r="N24" s="34" t="s">
        <v>165</v>
      </c>
      <c r="O24" s="17" t="s">
        <v>166</v>
      </c>
      <c r="P24" s="34" t="s">
        <v>47</v>
      </c>
      <c r="Q24" s="30" t="s">
        <v>167</v>
      </c>
      <c r="R24" s="17" t="s">
        <v>168</v>
      </c>
      <c r="S24" s="17"/>
      <c r="T24" s="17"/>
      <c r="U24" s="185" t="s">
        <v>61</v>
      </c>
      <c r="V24" s="185" t="s">
        <v>51</v>
      </c>
      <c r="W24" s="185" t="s">
        <v>51</v>
      </c>
      <c r="X24" s="185" t="s">
        <v>156</v>
      </c>
      <c r="Y24" s="185" t="s">
        <v>53</v>
      </c>
      <c r="Z24" s="4" t="s">
        <v>156</v>
      </c>
    </row>
    <row r="25" s="4" customFormat="true" customHeight="true" spans="1:26">
      <c r="A25" s="154">
        <v>19</v>
      </c>
      <c r="B25" s="157"/>
      <c r="C25" s="17" t="s">
        <v>169</v>
      </c>
      <c r="D25" s="156"/>
      <c r="E25" s="168"/>
      <c r="F25" s="169">
        <v>2000</v>
      </c>
      <c r="G25" s="169">
        <f t="shared" si="0"/>
        <v>2000</v>
      </c>
      <c r="H25" s="169">
        <v>0</v>
      </c>
      <c r="I25" s="151"/>
      <c r="J25" s="17"/>
      <c r="K25" s="17"/>
      <c r="L25" s="151"/>
      <c r="M25" s="30" t="s">
        <v>170</v>
      </c>
      <c r="N25" s="34" t="s">
        <v>171</v>
      </c>
      <c r="O25" s="17">
        <v>44041</v>
      </c>
      <c r="P25" s="34" t="s">
        <v>47</v>
      </c>
      <c r="Q25" s="30" t="s">
        <v>170</v>
      </c>
      <c r="R25" s="17">
        <v>44053</v>
      </c>
      <c r="S25" s="17"/>
      <c r="T25" s="17"/>
      <c r="U25" s="185" t="s">
        <v>61</v>
      </c>
      <c r="V25" s="185" t="s">
        <v>51</v>
      </c>
      <c r="W25" s="185" t="s">
        <v>51</v>
      </c>
      <c r="X25" s="185" t="s">
        <v>156</v>
      </c>
      <c r="Y25" s="185" t="s">
        <v>53</v>
      </c>
      <c r="Z25" s="4" t="s">
        <v>156</v>
      </c>
    </row>
    <row r="26" s="4" customFormat="true" customHeight="true" spans="1:26">
      <c r="A26" s="154">
        <v>20</v>
      </c>
      <c r="B26" s="157"/>
      <c r="C26" s="17" t="s">
        <v>172</v>
      </c>
      <c r="D26" s="156"/>
      <c r="E26" s="168"/>
      <c r="F26" s="169">
        <v>300</v>
      </c>
      <c r="G26" s="169">
        <f t="shared" si="0"/>
        <v>300</v>
      </c>
      <c r="H26" s="169">
        <v>0</v>
      </c>
      <c r="I26" s="151"/>
      <c r="J26" s="17"/>
      <c r="K26" s="17"/>
      <c r="L26" s="151"/>
      <c r="M26" s="30" t="s">
        <v>173</v>
      </c>
      <c r="N26" s="34" t="s">
        <v>174</v>
      </c>
      <c r="O26" s="17"/>
      <c r="P26" s="34" t="s">
        <v>47</v>
      </c>
      <c r="Q26" s="30" t="s">
        <v>173</v>
      </c>
      <c r="R26" s="17">
        <v>44081</v>
      </c>
      <c r="S26" s="17"/>
      <c r="T26" s="17"/>
      <c r="U26" s="185" t="s">
        <v>61</v>
      </c>
      <c r="V26" s="185" t="s">
        <v>51</v>
      </c>
      <c r="W26" s="185" t="s">
        <v>51</v>
      </c>
      <c r="X26" s="185" t="s">
        <v>156</v>
      </c>
      <c r="Y26" s="185" t="s">
        <v>53</v>
      </c>
      <c r="Z26" s="4" t="s">
        <v>156</v>
      </c>
    </row>
    <row r="27" s="4" customFormat="true" customHeight="true" spans="1:26">
      <c r="A27" s="154">
        <v>21</v>
      </c>
      <c r="B27" s="157"/>
      <c r="C27" s="17" t="s">
        <v>175</v>
      </c>
      <c r="D27" s="156"/>
      <c r="E27" s="168"/>
      <c r="F27" s="169">
        <v>20000</v>
      </c>
      <c r="G27" s="169">
        <f t="shared" si="0"/>
        <v>20000</v>
      </c>
      <c r="H27" s="169">
        <v>0</v>
      </c>
      <c r="I27" s="151"/>
      <c r="J27" s="17"/>
      <c r="K27" s="17"/>
      <c r="L27" s="151"/>
      <c r="M27" s="30" t="s">
        <v>176</v>
      </c>
      <c r="N27" s="34" t="s">
        <v>177</v>
      </c>
      <c r="O27" s="17">
        <v>44078</v>
      </c>
      <c r="P27" s="34" t="s">
        <v>47</v>
      </c>
      <c r="Q27" s="30" t="s">
        <v>176</v>
      </c>
      <c r="R27" s="17">
        <v>44091</v>
      </c>
      <c r="S27" s="17"/>
      <c r="T27" s="17"/>
      <c r="U27" s="185" t="s">
        <v>61</v>
      </c>
      <c r="V27" s="185" t="s">
        <v>51</v>
      </c>
      <c r="W27" s="185" t="s">
        <v>51</v>
      </c>
      <c r="X27" s="185" t="s">
        <v>156</v>
      </c>
      <c r="Y27" s="185" t="s">
        <v>53</v>
      </c>
      <c r="Z27" s="4" t="s">
        <v>156</v>
      </c>
    </row>
    <row r="28" s="4" customFormat="true" customHeight="true" spans="1:26">
      <c r="A28" s="154">
        <v>22</v>
      </c>
      <c r="B28" s="157"/>
      <c r="C28" s="17" t="s">
        <v>178</v>
      </c>
      <c r="D28" s="156"/>
      <c r="E28" s="168"/>
      <c r="F28" s="169">
        <v>142.19</v>
      </c>
      <c r="G28" s="169">
        <f t="shared" si="0"/>
        <v>142.19</v>
      </c>
      <c r="H28" s="169">
        <v>0</v>
      </c>
      <c r="I28" s="151"/>
      <c r="J28" s="17"/>
      <c r="K28" s="17"/>
      <c r="L28" s="151"/>
      <c r="M28" s="30" t="s">
        <v>179</v>
      </c>
      <c r="N28" s="34" t="s">
        <v>180</v>
      </c>
      <c r="O28" s="17">
        <v>44099</v>
      </c>
      <c r="P28" s="34" t="s">
        <v>47</v>
      </c>
      <c r="Q28" s="30" t="s">
        <v>179</v>
      </c>
      <c r="R28" s="17">
        <v>44102</v>
      </c>
      <c r="S28" s="17"/>
      <c r="T28" s="17"/>
      <c r="U28" s="185" t="s">
        <v>61</v>
      </c>
      <c r="V28" s="185" t="s">
        <v>51</v>
      </c>
      <c r="W28" s="185" t="s">
        <v>51</v>
      </c>
      <c r="X28" s="185" t="s">
        <v>99</v>
      </c>
      <c r="Y28" s="185" t="s">
        <v>53</v>
      </c>
      <c r="Z28" s="4" t="s">
        <v>99</v>
      </c>
    </row>
    <row r="29" s="4" customFormat="true" customHeight="true" spans="1:26">
      <c r="A29" s="154">
        <v>23</v>
      </c>
      <c r="B29" s="157"/>
      <c r="C29" s="17" t="s">
        <v>181</v>
      </c>
      <c r="D29" s="156"/>
      <c r="E29" s="168"/>
      <c r="F29" s="169">
        <v>1169</v>
      </c>
      <c r="G29" s="169">
        <f t="shared" si="0"/>
        <v>1169</v>
      </c>
      <c r="H29" s="169">
        <v>0</v>
      </c>
      <c r="I29" s="151"/>
      <c r="J29" s="17"/>
      <c r="K29" s="17">
        <v>44119</v>
      </c>
      <c r="L29" s="151"/>
      <c r="M29" s="30" t="s">
        <v>182</v>
      </c>
      <c r="N29" s="34" t="s">
        <v>183</v>
      </c>
      <c r="O29" s="17" t="s">
        <v>184</v>
      </c>
      <c r="P29" s="34" t="s">
        <v>47</v>
      </c>
      <c r="Q29" s="30" t="s">
        <v>182</v>
      </c>
      <c r="R29" s="17">
        <v>44119</v>
      </c>
      <c r="S29" s="17"/>
      <c r="T29" s="17"/>
      <c r="U29" s="185" t="s">
        <v>61</v>
      </c>
      <c r="V29" s="185" t="s">
        <v>51</v>
      </c>
      <c r="W29" s="185" t="s">
        <v>51</v>
      </c>
      <c r="X29" s="185" t="s">
        <v>99</v>
      </c>
      <c r="Y29" s="185" t="s">
        <v>53</v>
      </c>
      <c r="Z29" s="4" t="s">
        <v>99</v>
      </c>
    </row>
    <row r="30" s="4" customFormat="true" customHeight="true" spans="1:25">
      <c r="A30" s="154">
        <v>24</v>
      </c>
      <c r="B30" s="157"/>
      <c r="C30" s="17" t="s">
        <v>185</v>
      </c>
      <c r="D30" s="156"/>
      <c r="E30" s="168"/>
      <c r="F30" s="169">
        <v>292035.4</v>
      </c>
      <c r="G30" s="169">
        <f t="shared" si="0"/>
        <v>0</v>
      </c>
      <c r="H30" s="169">
        <v>292035.4</v>
      </c>
      <c r="I30" s="151"/>
      <c r="J30" s="17" t="s">
        <v>140</v>
      </c>
      <c r="K30" s="17"/>
      <c r="L30" s="151"/>
      <c r="M30" s="30" t="s">
        <v>186</v>
      </c>
      <c r="N30" s="34" t="s">
        <v>187</v>
      </c>
      <c r="O30" s="17">
        <v>44166</v>
      </c>
      <c r="P30" s="34" t="s">
        <v>47</v>
      </c>
      <c r="Q30" s="30" t="s">
        <v>188</v>
      </c>
      <c r="R30" s="17" t="s">
        <v>189</v>
      </c>
      <c r="S30" s="17" t="s">
        <v>190</v>
      </c>
      <c r="T30" s="17">
        <v>44091</v>
      </c>
      <c r="U30" s="185" t="s">
        <v>61</v>
      </c>
      <c r="V30" s="185" t="s">
        <v>51</v>
      </c>
      <c r="W30" s="185" t="s">
        <v>47</v>
      </c>
      <c r="X30" s="185"/>
      <c r="Y30" s="185" t="s">
        <v>53</v>
      </c>
    </row>
    <row r="31" s="4" customFormat="true" customHeight="true" spans="1:25">
      <c r="A31" s="154">
        <v>25</v>
      </c>
      <c r="B31" s="157"/>
      <c r="C31" s="17" t="s">
        <v>191</v>
      </c>
      <c r="D31" s="156"/>
      <c r="E31" s="168"/>
      <c r="F31" s="169">
        <v>1637168.17</v>
      </c>
      <c r="G31" s="169">
        <f t="shared" si="0"/>
        <v>0</v>
      </c>
      <c r="H31" s="169">
        <v>1637168.17</v>
      </c>
      <c r="I31" s="151"/>
      <c r="J31" s="17" t="s">
        <v>140</v>
      </c>
      <c r="K31" s="17"/>
      <c r="L31" s="151"/>
      <c r="M31" s="30" t="s">
        <v>192</v>
      </c>
      <c r="N31" s="34" t="s">
        <v>193</v>
      </c>
      <c r="O31" s="17" t="s">
        <v>194</v>
      </c>
      <c r="P31" s="34" t="s">
        <v>47</v>
      </c>
      <c r="Q31" s="30" t="s">
        <v>195</v>
      </c>
      <c r="R31" s="17" t="s">
        <v>196</v>
      </c>
      <c r="S31" s="17" t="s">
        <v>197</v>
      </c>
      <c r="T31" s="17">
        <v>44118</v>
      </c>
      <c r="U31" s="185" t="s">
        <v>61</v>
      </c>
      <c r="V31" s="185" t="s">
        <v>51</v>
      </c>
      <c r="W31" s="185" t="s">
        <v>47</v>
      </c>
      <c r="X31" s="185"/>
      <c r="Y31" s="185" t="s">
        <v>53</v>
      </c>
    </row>
    <row r="32" s="4" customFormat="true" customHeight="true" spans="1:25">
      <c r="A32" s="154">
        <v>26</v>
      </c>
      <c r="B32" s="157"/>
      <c r="C32" s="17" t="s">
        <v>198</v>
      </c>
      <c r="D32" s="156"/>
      <c r="E32" s="168"/>
      <c r="F32" s="169">
        <v>111504.47</v>
      </c>
      <c r="G32" s="169">
        <f t="shared" si="0"/>
        <v>0</v>
      </c>
      <c r="H32" s="169">
        <v>111504.47</v>
      </c>
      <c r="I32" s="151"/>
      <c r="J32" s="17" t="s">
        <v>199</v>
      </c>
      <c r="K32" s="17"/>
      <c r="L32" s="151"/>
      <c r="M32" s="30" t="s">
        <v>200</v>
      </c>
      <c r="N32" s="34" t="s">
        <v>201</v>
      </c>
      <c r="O32" s="17" t="s">
        <v>202</v>
      </c>
      <c r="P32" s="34" t="s">
        <v>47</v>
      </c>
      <c r="Q32" s="30" t="s">
        <v>203</v>
      </c>
      <c r="R32" s="17" t="s">
        <v>204</v>
      </c>
      <c r="S32" s="17" t="s">
        <v>190</v>
      </c>
      <c r="T32" s="17">
        <v>44126</v>
      </c>
      <c r="U32" s="185" t="s">
        <v>61</v>
      </c>
      <c r="V32" s="185" t="s">
        <v>51</v>
      </c>
      <c r="W32" s="185" t="s">
        <v>47</v>
      </c>
      <c r="X32" s="185"/>
      <c r="Y32" s="185" t="s">
        <v>53</v>
      </c>
    </row>
    <row r="33" s="4" customFormat="true" customHeight="true" spans="1:25">
      <c r="A33" s="154">
        <v>27</v>
      </c>
      <c r="B33" s="157"/>
      <c r="C33" s="17" t="s">
        <v>205</v>
      </c>
      <c r="D33" s="156"/>
      <c r="E33" s="168"/>
      <c r="F33" s="169">
        <v>371681.4</v>
      </c>
      <c r="G33" s="169">
        <f t="shared" si="0"/>
        <v>0</v>
      </c>
      <c r="H33" s="169">
        <v>371681.4</v>
      </c>
      <c r="I33" s="151"/>
      <c r="J33" s="17" t="s">
        <v>206</v>
      </c>
      <c r="K33" s="17">
        <v>44255</v>
      </c>
      <c r="L33" s="151"/>
      <c r="M33" s="30" t="s">
        <v>207</v>
      </c>
      <c r="N33" s="34" t="s">
        <v>208</v>
      </c>
      <c r="O33" s="17">
        <v>44214</v>
      </c>
      <c r="P33" s="34" t="s">
        <v>47</v>
      </c>
      <c r="Q33" s="30" t="s">
        <v>209</v>
      </c>
      <c r="R33" s="17" t="s">
        <v>210</v>
      </c>
      <c r="S33" s="17" t="s">
        <v>211</v>
      </c>
      <c r="T33" s="17">
        <v>44033</v>
      </c>
      <c r="U33" s="185" t="s">
        <v>61</v>
      </c>
      <c r="V33" s="185" t="s">
        <v>51</v>
      </c>
      <c r="W33" s="185" t="s">
        <v>47</v>
      </c>
      <c r="X33" s="185"/>
      <c r="Y33" s="185" t="s">
        <v>53</v>
      </c>
    </row>
    <row r="34" s="4" customFormat="true" customHeight="true" spans="1:25">
      <c r="A34" s="154">
        <v>28</v>
      </c>
      <c r="B34" s="157"/>
      <c r="C34" s="17" t="s">
        <v>205</v>
      </c>
      <c r="D34" s="156"/>
      <c r="E34" s="168"/>
      <c r="F34" s="169">
        <v>336283.2</v>
      </c>
      <c r="G34" s="169">
        <f t="shared" si="0"/>
        <v>0</v>
      </c>
      <c r="H34" s="169">
        <v>336283.2</v>
      </c>
      <c r="I34" s="151"/>
      <c r="J34" s="17" t="s">
        <v>206</v>
      </c>
      <c r="K34" s="17">
        <v>44255</v>
      </c>
      <c r="L34" s="151"/>
      <c r="M34" s="30" t="s">
        <v>212</v>
      </c>
      <c r="N34" s="34" t="s">
        <v>213</v>
      </c>
      <c r="O34" s="17">
        <v>44214</v>
      </c>
      <c r="P34" s="34" t="s">
        <v>47</v>
      </c>
      <c r="Q34" s="30" t="s">
        <v>214</v>
      </c>
      <c r="R34" s="17" t="s">
        <v>215</v>
      </c>
      <c r="S34" s="17" t="s">
        <v>216</v>
      </c>
      <c r="T34" s="17">
        <v>44090</v>
      </c>
      <c r="U34" s="185" t="s">
        <v>61</v>
      </c>
      <c r="V34" s="185" t="s">
        <v>51</v>
      </c>
      <c r="W34" s="185" t="s">
        <v>47</v>
      </c>
      <c r="X34" s="185"/>
      <c r="Y34" s="185" t="s">
        <v>53</v>
      </c>
    </row>
    <row r="35" s="4" customFormat="true" customHeight="true" spans="1:26">
      <c r="A35" s="154">
        <v>29</v>
      </c>
      <c r="B35" s="157"/>
      <c r="C35" s="17" t="s">
        <v>175</v>
      </c>
      <c r="D35" s="156"/>
      <c r="E35" s="168"/>
      <c r="F35" s="169">
        <v>12500</v>
      </c>
      <c r="G35" s="169">
        <f t="shared" si="0"/>
        <v>12500</v>
      </c>
      <c r="H35" s="169">
        <v>0</v>
      </c>
      <c r="I35" s="151"/>
      <c r="J35" s="17"/>
      <c r="K35" s="17"/>
      <c r="L35" s="151"/>
      <c r="M35" s="30" t="s">
        <v>176</v>
      </c>
      <c r="N35" s="34" t="s">
        <v>177</v>
      </c>
      <c r="O35" s="17">
        <v>44078</v>
      </c>
      <c r="P35" s="34" t="s">
        <v>47</v>
      </c>
      <c r="Q35" s="30" t="s">
        <v>217</v>
      </c>
      <c r="R35" s="17">
        <v>44225</v>
      </c>
      <c r="S35" s="17"/>
      <c r="T35" s="17"/>
      <c r="U35" s="185" t="s">
        <v>61</v>
      </c>
      <c r="V35" s="185" t="s">
        <v>51</v>
      </c>
      <c r="W35" s="185" t="s">
        <v>51</v>
      </c>
      <c r="X35" s="185" t="s">
        <v>156</v>
      </c>
      <c r="Y35" s="185" t="s">
        <v>53</v>
      </c>
      <c r="Z35" s="4" t="s">
        <v>156</v>
      </c>
    </row>
    <row r="36" s="4" customFormat="true" customHeight="true" spans="1:25">
      <c r="A36" s="154">
        <v>30</v>
      </c>
      <c r="B36" s="157"/>
      <c r="C36" s="17" t="s">
        <v>218</v>
      </c>
      <c r="D36" s="156"/>
      <c r="E36" s="168"/>
      <c r="F36" s="169">
        <v>1327433.63</v>
      </c>
      <c r="G36" s="169">
        <f t="shared" si="0"/>
        <v>0</v>
      </c>
      <c r="H36" s="169">
        <v>1327433.63</v>
      </c>
      <c r="I36" s="151"/>
      <c r="J36" s="17" t="s">
        <v>219</v>
      </c>
      <c r="K36" s="17">
        <v>44225</v>
      </c>
      <c r="L36" s="151"/>
      <c r="M36" s="30" t="s">
        <v>220</v>
      </c>
      <c r="N36" s="34" t="s">
        <v>221</v>
      </c>
      <c r="O36" s="17">
        <v>44209</v>
      </c>
      <c r="P36" s="34" t="s">
        <v>47</v>
      </c>
      <c r="Q36" s="30" t="s">
        <v>222</v>
      </c>
      <c r="R36" s="17" t="s">
        <v>223</v>
      </c>
      <c r="S36" s="17" t="s">
        <v>224</v>
      </c>
      <c r="T36" s="17">
        <v>44147</v>
      </c>
      <c r="U36" s="185" t="s">
        <v>61</v>
      </c>
      <c r="V36" s="185" t="s">
        <v>51</v>
      </c>
      <c r="W36" s="185" t="s">
        <v>47</v>
      </c>
      <c r="X36" s="185"/>
      <c r="Y36" s="185" t="s">
        <v>53</v>
      </c>
    </row>
    <row r="37" s="4" customFormat="true" customHeight="true" spans="1:25">
      <c r="A37" s="154">
        <v>31</v>
      </c>
      <c r="B37" s="157"/>
      <c r="C37" s="17" t="s">
        <v>225</v>
      </c>
      <c r="D37" s="156"/>
      <c r="E37" s="168"/>
      <c r="F37" s="169">
        <v>1327433.64</v>
      </c>
      <c r="G37" s="169">
        <f t="shared" si="0"/>
        <v>0</v>
      </c>
      <c r="H37" s="169">
        <v>1327433.64</v>
      </c>
      <c r="I37" s="151"/>
      <c r="J37" s="17" t="s">
        <v>226</v>
      </c>
      <c r="K37" s="17">
        <v>44314</v>
      </c>
      <c r="L37" s="151"/>
      <c r="M37" s="30" t="s">
        <v>227</v>
      </c>
      <c r="N37" s="34" t="s">
        <v>228</v>
      </c>
      <c r="O37" s="17" t="s">
        <v>229</v>
      </c>
      <c r="P37" s="34" t="s">
        <v>47</v>
      </c>
      <c r="Q37" s="30" t="s">
        <v>230</v>
      </c>
      <c r="R37" s="17" t="s">
        <v>231</v>
      </c>
      <c r="S37" s="17" t="s">
        <v>232</v>
      </c>
      <c r="T37" s="17">
        <v>44153</v>
      </c>
      <c r="U37" s="185" t="s">
        <v>61</v>
      </c>
      <c r="V37" s="185" t="s">
        <v>51</v>
      </c>
      <c r="W37" s="185" t="s">
        <v>47</v>
      </c>
      <c r="X37" s="185"/>
      <c r="Y37" s="185" t="s">
        <v>53</v>
      </c>
    </row>
    <row r="38" s="4" customFormat="true" customHeight="true" spans="1:25">
      <c r="A38" s="154">
        <v>32</v>
      </c>
      <c r="B38" s="157"/>
      <c r="C38" s="17" t="s">
        <v>233</v>
      </c>
      <c r="D38" s="156"/>
      <c r="E38" s="168"/>
      <c r="F38" s="169">
        <v>4203539.65</v>
      </c>
      <c r="G38" s="169">
        <f t="shared" si="0"/>
        <v>0</v>
      </c>
      <c r="H38" s="169">
        <v>4203539.65</v>
      </c>
      <c r="I38" s="151"/>
      <c r="J38" s="17" t="s">
        <v>234</v>
      </c>
      <c r="K38" s="17">
        <v>44400</v>
      </c>
      <c r="L38" s="151"/>
      <c r="M38" s="30" t="s">
        <v>235</v>
      </c>
      <c r="N38" s="34" t="s">
        <v>236</v>
      </c>
      <c r="O38" s="17" t="s">
        <v>237</v>
      </c>
      <c r="P38" s="34" t="s">
        <v>47</v>
      </c>
      <c r="Q38" s="30" t="s">
        <v>238</v>
      </c>
      <c r="R38" s="17" t="s">
        <v>239</v>
      </c>
      <c r="S38" s="17" t="s">
        <v>240</v>
      </c>
      <c r="T38" s="17">
        <v>44090</v>
      </c>
      <c r="U38" s="185" t="s">
        <v>61</v>
      </c>
      <c r="V38" s="185" t="s">
        <v>51</v>
      </c>
      <c r="W38" s="185" t="s">
        <v>47</v>
      </c>
      <c r="X38" s="185"/>
      <c r="Y38" s="185" t="s">
        <v>53</v>
      </c>
    </row>
    <row r="39" s="4" customFormat="true" customHeight="true" spans="1:25">
      <c r="A39" s="154">
        <v>33</v>
      </c>
      <c r="B39" s="157"/>
      <c r="C39" s="17" t="s">
        <v>241</v>
      </c>
      <c r="D39" s="156"/>
      <c r="E39" s="168"/>
      <c r="F39" s="169">
        <v>1415928.58</v>
      </c>
      <c r="G39" s="169">
        <f t="shared" si="0"/>
        <v>0</v>
      </c>
      <c r="H39" s="169">
        <v>1415928.58</v>
      </c>
      <c r="I39" s="151"/>
      <c r="J39" s="17" t="s">
        <v>242</v>
      </c>
      <c r="K39" s="17">
        <v>44377</v>
      </c>
      <c r="L39" s="151"/>
      <c r="M39" s="30" t="s">
        <v>243</v>
      </c>
      <c r="N39" s="34" t="s">
        <v>244</v>
      </c>
      <c r="O39" s="17" t="s">
        <v>245</v>
      </c>
      <c r="P39" s="34" t="s">
        <v>47</v>
      </c>
      <c r="Q39" s="30" t="s">
        <v>246</v>
      </c>
      <c r="R39" s="17" t="s">
        <v>247</v>
      </c>
      <c r="S39" s="17" t="s">
        <v>248</v>
      </c>
      <c r="T39" s="17">
        <v>44138</v>
      </c>
      <c r="U39" s="185" t="s">
        <v>61</v>
      </c>
      <c r="V39" s="185" t="s">
        <v>51</v>
      </c>
      <c r="W39" s="185" t="s">
        <v>47</v>
      </c>
      <c r="X39" s="185"/>
      <c r="Y39" s="185" t="s">
        <v>53</v>
      </c>
    </row>
    <row r="40" s="4" customFormat="true" customHeight="true" spans="1:26">
      <c r="A40" s="154">
        <v>34</v>
      </c>
      <c r="B40" s="157"/>
      <c r="C40" s="17" t="s">
        <v>249</v>
      </c>
      <c r="D40" s="156"/>
      <c r="E40" s="168"/>
      <c r="F40" s="169">
        <v>28000</v>
      </c>
      <c r="G40" s="169">
        <f t="shared" si="0"/>
        <v>28000</v>
      </c>
      <c r="H40" s="169">
        <v>0</v>
      </c>
      <c r="I40" s="151"/>
      <c r="J40" s="17" t="s">
        <v>250</v>
      </c>
      <c r="K40" s="17">
        <v>44347</v>
      </c>
      <c r="L40" s="151"/>
      <c r="M40" s="30" t="s">
        <v>251</v>
      </c>
      <c r="N40" s="34" t="s">
        <v>252</v>
      </c>
      <c r="O40" s="17">
        <v>44329</v>
      </c>
      <c r="P40" s="34" t="s">
        <v>47</v>
      </c>
      <c r="Q40" s="30" t="s">
        <v>251</v>
      </c>
      <c r="R40" s="17">
        <v>44334</v>
      </c>
      <c r="S40" s="17"/>
      <c r="T40" s="17">
        <v>44319</v>
      </c>
      <c r="U40" s="185" t="s">
        <v>61</v>
      </c>
      <c r="V40" s="185" t="s">
        <v>51</v>
      </c>
      <c r="W40" s="185" t="s">
        <v>51</v>
      </c>
      <c r="X40" s="185" t="s">
        <v>99</v>
      </c>
      <c r="Y40" s="185" t="s">
        <v>53</v>
      </c>
      <c r="Z40" s="4" t="s">
        <v>99</v>
      </c>
    </row>
    <row r="41" s="4" customFormat="true" customHeight="true" spans="1:26">
      <c r="A41" s="154">
        <v>35</v>
      </c>
      <c r="B41" s="157"/>
      <c r="C41" s="17" t="s">
        <v>253</v>
      </c>
      <c r="D41" s="156"/>
      <c r="E41" s="168"/>
      <c r="F41" s="169">
        <v>4424.77</v>
      </c>
      <c r="G41" s="169">
        <f t="shared" si="0"/>
        <v>4424.77</v>
      </c>
      <c r="H41" s="169">
        <v>0</v>
      </c>
      <c r="I41" s="151"/>
      <c r="J41" s="17"/>
      <c r="K41" s="17"/>
      <c r="L41" s="151"/>
      <c r="M41" s="30" t="s">
        <v>254</v>
      </c>
      <c r="N41" s="34" t="s">
        <v>255</v>
      </c>
      <c r="O41" s="17">
        <v>44329</v>
      </c>
      <c r="P41" s="34" t="s">
        <v>47</v>
      </c>
      <c r="Q41" s="30" t="s">
        <v>256</v>
      </c>
      <c r="R41" s="17">
        <v>44316</v>
      </c>
      <c r="S41" s="17"/>
      <c r="T41" s="17"/>
      <c r="U41" s="185" t="s">
        <v>61</v>
      </c>
      <c r="V41" s="185" t="s">
        <v>51</v>
      </c>
      <c r="W41" s="185" t="s">
        <v>51</v>
      </c>
      <c r="X41" s="185" t="s">
        <v>77</v>
      </c>
      <c r="Y41" s="185" t="s">
        <v>53</v>
      </c>
      <c r="Z41" s="4" t="s">
        <v>77</v>
      </c>
    </row>
    <row r="42" s="4" customFormat="true" customHeight="true" spans="1:26">
      <c r="A42" s="154">
        <v>36</v>
      </c>
      <c r="B42" s="157"/>
      <c r="C42" s="17" t="s">
        <v>257</v>
      </c>
      <c r="D42" s="156"/>
      <c r="E42" s="168"/>
      <c r="F42" s="169">
        <v>10265.49</v>
      </c>
      <c r="G42" s="169">
        <f t="shared" si="0"/>
        <v>10265.49</v>
      </c>
      <c r="H42" s="169">
        <v>0</v>
      </c>
      <c r="I42" s="151"/>
      <c r="J42" s="17"/>
      <c r="K42" s="17"/>
      <c r="L42" s="151"/>
      <c r="M42" s="30" t="s">
        <v>258</v>
      </c>
      <c r="N42" s="34" t="s">
        <v>259</v>
      </c>
      <c r="O42" s="17">
        <v>44365</v>
      </c>
      <c r="P42" s="34" t="s">
        <v>47</v>
      </c>
      <c r="Q42" s="30" t="s">
        <v>258</v>
      </c>
      <c r="R42" s="17">
        <v>44364</v>
      </c>
      <c r="S42" s="17"/>
      <c r="T42" s="17"/>
      <c r="U42" s="185" t="s">
        <v>61</v>
      </c>
      <c r="V42" s="185" t="s">
        <v>51</v>
      </c>
      <c r="W42" s="185" t="s">
        <v>51</v>
      </c>
      <c r="X42" s="185" t="s">
        <v>77</v>
      </c>
      <c r="Y42" s="185" t="s">
        <v>53</v>
      </c>
      <c r="Z42" s="4" t="s">
        <v>77</v>
      </c>
    </row>
    <row r="43" s="4" customFormat="true" customHeight="true" spans="1:26">
      <c r="A43" s="154">
        <v>38</v>
      </c>
      <c r="B43" s="157"/>
      <c r="C43" s="17" t="s">
        <v>260</v>
      </c>
      <c r="D43" s="156"/>
      <c r="E43" s="168"/>
      <c r="F43" s="169">
        <v>3800</v>
      </c>
      <c r="G43" s="169">
        <f t="shared" si="0"/>
        <v>3800</v>
      </c>
      <c r="H43" s="169">
        <v>0</v>
      </c>
      <c r="I43" s="151"/>
      <c r="J43" s="17"/>
      <c r="K43" s="17"/>
      <c r="L43" s="151"/>
      <c r="M43" s="30" t="s">
        <v>261</v>
      </c>
      <c r="N43" s="34" t="s">
        <v>262</v>
      </c>
      <c r="O43" s="17">
        <v>44371</v>
      </c>
      <c r="P43" s="34" t="s">
        <v>47</v>
      </c>
      <c r="Q43" s="30" t="s">
        <v>261</v>
      </c>
      <c r="R43" s="17">
        <v>44421</v>
      </c>
      <c r="S43" s="17"/>
      <c r="T43" s="17"/>
      <c r="U43" s="185" t="s">
        <v>61</v>
      </c>
      <c r="V43" s="185" t="s">
        <v>51</v>
      </c>
      <c r="W43" s="185" t="s">
        <v>51</v>
      </c>
      <c r="X43" s="185" t="s">
        <v>156</v>
      </c>
      <c r="Y43" s="185" t="s">
        <v>53</v>
      </c>
      <c r="Z43" s="4" t="s">
        <v>156</v>
      </c>
    </row>
    <row r="44" s="4" customFormat="true" customHeight="true" spans="1:26">
      <c r="A44" s="154">
        <v>39</v>
      </c>
      <c r="B44" s="157"/>
      <c r="C44" s="17" t="s">
        <v>263</v>
      </c>
      <c r="D44" s="156"/>
      <c r="E44" s="168"/>
      <c r="F44" s="169">
        <v>6500</v>
      </c>
      <c r="G44" s="169">
        <f t="shared" si="0"/>
        <v>6500</v>
      </c>
      <c r="H44" s="169">
        <v>0</v>
      </c>
      <c r="I44" s="151"/>
      <c r="J44" s="17"/>
      <c r="K44" s="17"/>
      <c r="L44" s="151"/>
      <c r="M44" s="30" t="s">
        <v>264</v>
      </c>
      <c r="N44" s="34" t="s">
        <v>265</v>
      </c>
      <c r="O44" s="17">
        <v>44421</v>
      </c>
      <c r="P44" s="34" t="s">
        <v>47</v>
      </c>
      <c r="Q44" s="30" t="s">
        <v>264</v>
      </c>
      <c r="R44" s="17">
        <v>44440</v>
      </c>
      <c r="S44" s="17"/>
      <c r="T44" s="17"/>
      <c r="U44" s="185" t="s">
        <v>61</v>
      </c>
      <c r="V44" s="185" t="s">
        <v>51</v>
      </c>
      <c r="W44" s="185" t="s">
        <v>51</v>
      </c>
      <c r="X44" s="185" t="s">
        <v>77</v>
      </c>
      <c r="Y44" s="185" t="s">
        <v>53</v>
      </c>
      <c r="Z44" s="4" t="s">
        <v>77</v>
      </c>
    </row>
    <row r="45" s="4" customFormat="true" customHeight="true" spans="1:26">
      <c r="A45" s="154">
        <v>40</v>
      </c>
      <c r="B45" s="157"/>
      <c r="C45" s="17" t="s">
        <v>266</v>
      </c>
      <c r="D45" s="156"/>
      <c r="E45" s="168"/>
      <c r="F45" s="169">
        <v>150</v>
      </c>
      <c r="G45" s="169">
        <f t="shared" si="0"/>
        <v>150</v>
      </c>
      <c r="H45" s="169">
        <v>0</v>
      </c>
      <c r="I45" s="151"/>
      <c r="J45" s="17"/>
      <c r="K45" s="17"/>
      <c r="L45" s="151"/>
      <c r="M45" s="30" t="s">
        <v>267</v>
      </c>
      <c r="N45" s="34" t="s">
        <v>174</v>
      </c>
      <c r="O45" s="17"/>
      <c r="P45" s="34" t="s">
        <v>47</v>
      </c>
      <c r="Q45" s="30" t="s">
        <v>267</v>
      </c>
      <c r="R45" s="17">
        <v>44454</v>
      </c>
      <c r="S45" s="17"/>
      <c r="T45" s="17"/>
      <c r="U45" s="185" t="s">
        <v>61</v>
      </c>
      <c r="V45" s="185" t="s">
        <v>51</v>
      </c>
      <c r="W45" s="185" t="s">
        <v>51</v>
      </c>
      <c r="X45" s="185" t="s">
        <v>268</v>
      </c>
      <c r="Y45" s="185" t="s">
        <v>53</v>
      </c>
      <c r="Z45" s="4" t="s">
        <v>268</v>
      </c>
    </row>
    <row r="46" s="5" customFormat="true" customHeight="true" spans="1:25">
      <c r="A46" s="158">
        <v>1</v>
      </c>
      <c r="B46" s="157"/>
      <c r="C46" s="14" t="s">
        <v>269</v>
      </c>
      <c r="D46" s="14" t="s">
        <v>270</v>
      </c>
      <c r="E46" s="170"/>
      <c r="F46" s="171">
        <v>514851.48</v>
      </c>
      <c r="G46" s="172"/>
      <c r="H46" s="173"/>
      <c r="I46" s="177"/>
      <c r="J46" s="14" t="s">
        <v>271</v>
      </c>
      <c r="K46" s="13"/>
      <c r="L46" s="13"/>
      <c r="M46" s="28" t="s">
        <v>272</v>
      </c>
      <c r="N46" s="33" t="s">
        <v>273</v>
      </c>
      <c r="O46" s="14">
        <v>44010</v>
      </c>
      <c r="P46" s="33" t="s">
        <v>47</v>
      </c>
      <c r="Q46" s="28" t="s">
        <v>274</v>
      </c>
      <c r="R46" s="14" t="s">
        <v>275</v>
      </c>
      <c r="S46" s="14" t="s">
        <v>276</v>
      </c>
      <c r="T46" s="14">
        <v>44006</v>
      </c>
      <c r="U46" s="43"/>
      <c r="V46" s="43"/>
      <c r="W46" s="43"/>
      <c r="X46" s="43"/>
      <c r="Y46" s="186"/>
    </row>
    <row r="47" s="5" customFormat="true" customHeight="true" spans="1:25">
      <c r="A47" s="158">
        <v>2</v>
      </c>
      <c r="B47" s="157"/>
      <c r="C47" s="14" t="s">
        <v>277</v>
      </c>
      <c r="D47" s="14" t="s">
        <v>278</v>
      </c>
      <c r="E47" s="170"/>
      <c r="F47" s="171">
        <v>1592920.33</v>
      </c>
      <c r="G47" s="172"/>
      <c r="H47" s="173"/>
      <c r="I47" s="177"/>
      <c r="J47" s="14" t="s">
        <v>234</v>
      </c>
      <c r="K47" s="178">
        <v>44523</v>
      </c>
      <c r="L47" s="13"/>
      <c r="M47" s="28" t="s">
        <v>279</v>
      </c>
      <c r="N47" s="33" t="s">
        <v>280</v>
      </c>
      <c r="O47" s="14">
        <v>44441</v>
      </c>
      <c r="P47" s="33" t="s">
        <v>47</v>
      </c>
      <c r="Q47" s="28" t="s">
        <v>281</v>
      </c>
      <c r="R47" s="14" t="s">
        <v>282</v>
      </c>
      <c r="S47" s="14" t="s">
        <v>283</v>
      </c>
      <c r="T47" s="14">
        <v>44133</v>
      </c>
      <c r="U47" s="43"/>
      <c r="V47" s="43"/>
      <c r="W47" s="43"/>
      <c r="X47" s="43"/>
      <c r="Y47" s="186"/>
    </row>
    <row r="48" s="5" customFormat="true" customHeight="true" spans="1:26">
      <c r="A48" s="158">
        <v>3</v>
      </c>
      <c r="B48" s="157"/>
      <c r="C48" s="14" t="s">
        <v>284</v>
      </c>
      <c r="D48" s="14"/>
      <c r="E48" s="170"/>
      <c r="F48" s="171">
        <v>778761.08</v>
      </c>
      <c r="G48" s="172"/>
      <c r="H48" s="173"/>
      <c r="I48" s="177"/>
      <c r="J48" s="14" t="s">
        <v>234</v>
      </c>
      <c r="K48" s="178">
        <v>44523</v>
      </c>
      <c r="L48" s="13"/>
      <c r="M48" s="28" t="s">
        <v>285</v>
      </c>
      <c r="N48" s="33" t="s">
        <v>286</v>
      </c>
      <c r="O48" s="14">
        <v>44512</v>
      </c>
      <c r="P48" s="33" t="s">
        <v>47</v>
      </c>
      <c r="Q48" s="28" t="s">
        <v>287</v>
      </c>
      <c r="R48" s="14" t="s">
        <v>288</v>
      </c>
      <c r="S48" s="14" t="s">
        <v>289</v>
      </c>
      <c r="T48" s="14">
        <v>44299</v>
      </c>
      <c r="U48" s="43"/>
      <c r="V48" s="43"/>
      <c r="W48" s="43"/>
      <c r="X48" s="43"/>
      <c r="Y48" s="186"/>
      <c r="Z48" s="5" t="s">
        <v>290</v>
      </c>
    </row>
    <row r="49" s="5" customFormat="true" customHeight="true" spans="1:26">
      <c r="A49" s="158">
        <v>4</v>
      </c>
      <c r="B49" s="157"/>
      <c r="C49" s="14" t="s">
        <v>291</v>
      </c>
      <c r="D49" s="14"/>
      <c r="E49" s="170"/>
      <c r="F49" s="171">
        <f>442477.9+398230.1</f>
        <v>840708</v>
      </c>
      <c r="G49" s="172"/>
      <c r="H49" s="173"/>
      <c r="I49" s="177"/>
      <c r="J49" s="14" t="s">
        <v>206</v>
      </c>
      <c r="K49" s="178"/>
      <c r="L49" s="13"/>
      <c r="M49" s="28" t="s">
        <v>292</v>
      </c>
      <c r="N49" s="33" t="s">
        <v>293</v>
      </c>
      <c r="O49" s="14">
        <v>44526</v>
      </c>
      <c r="P49" s="33" t="s">
        <v>47</v>
      </c>
      <c r="Q49" s="28" t="s">
        <v>294</v>
      </c>
      <c r="R49" s="14" t="s">
        <v>295</v>
      </c>
      <c r="S49" s="14" t="s">
        <v>296</v>
      </c>
      <c r="T49" s="14">
        <v>44396</v>
      </c>
      <c r="U49" s="43"/>
      <c r="V49" s="43"/>
      <c r="W49" s="43"/>
      <c r="X49" s="43"/>
      <c r="Y49" s="186"/>
      <c r="Z49" s="5" t="s">
        <v>290</v>
      </c>
    </row>
    <row r="50" s="5" customFormat="true" customHeight="true" spans="1:25">
      <c r="A50" s="158">
        <v>5</v>
      </c>
      <c r="B50" s="159"/>
      <c r="C50" s="14" t="s">
        <v>297</v>
      </c>
      <c r="D50" s="14" t="s">
        <v>298</v>
      </c>
      <c r="E50" s="170"/>
      <c r="F50" s="171">
        <f>283185.84+26548.67</f>
        <v>309734.51</v>
      </c>
      <c r="G50" s="172"/>
      <c r="H50" s="173"/>
      <c r="I50" s="177"/>
      <c r="J50" s="14" t="s">
        <v>107</v>
      </c>
      <c r="K50" s="178"/>
      <c r="L50" s="13"/>
      <c r="M50" s="28" t="s">
        <v>299</v>
      </c>
      <c r="N50" s="33" t="s">
        <v>300</v>
      </c>
      <c r="O50" s="14">
        <v>44536</v>
      </c>
      <c r="P50" s="33" t="s">
        <v>47</v>
      </c>
      <c r="Q50" s="28" t="s">
        <v>301</v>
      </c>
      <c r="R50" s="14">
        <v>44523</v>
      </c>
      <c r="S50" s="14" t="s">
        <v>302</v>
      </c>
      <c r="T50" s="14">
        <v>44412</v>
      </c>
      <c r="U50" s="43"/>
      <c r="V50" s="43"/>
      <c r="W50" s="43"/>
      <c r="X50" s="43"/>
      <c r="Y50" s="186"/>
    </row>
    <row r="51" s="5" customFormat="true" customHeight="true" spans="1:25">
      <c r="A51" s="160" t="s">
        <v>30</v>
      </c>
      <c r="B51" s="160"/>
      <c r="C51" s="160"/>
      <c r="D51" s="160"/>
      <c r="E51" s="170"/>
      <c r="F51" s="171">
        <f>SUM(F7:F50)</f>
        <v>20748331.94</v>
      </c>
      <c r="G51" s="171">
        <f>SUM(G7:G50)</f>
        <v>872924.89</v>
      </c>
      <c r="H51" s="171">
        <f>SUM(H7:H50)</f>
        <v>15838431.65</v>
      </c>
      <c r="I51" s="177"/>
      <c r="J51" s="179"/>
      <c r="K51" s="13"/>
      <c r="L51" s="13"/>
      <c r="M51" s="182"/>
      <c r="N51" s="183"/>
      <c r="O51" s="40"/>
      <c r="P51" s="43"/>
      <c r="Q51" s="43"/>
      <c r="R51" s="43"/>
      <c r="S51" s="43"/>
      <c r="T51" s="43"/>
      <c r="U51" s="43"/>
      <c r="V51" s="43"/>
      <c r="W51" s="43"/>
      <c r="X51" s="43"/>
      <c r="Y51" s="43"/>
    </row>
    <row r="52" s="147" customFormat="true" customHeight="true" spans="1:25">
      <c r="A52" s="161">
        <v>1</v>
      </c>
      <c r="B52" s="155" t="s">
        <v>303</v>
      </c>
      <c r="C52" s="17" t="s">
        <v>304</v>
      </c>
      <c r="D52" s="161"/>
      <c r="E52" s="174"/>
      <c r="F52" s="169">
        <v>65530.97</v>
      </c>
      <c r="G52" s="169">
        <f>F52-H52</f>
        <v>0</v>
      </c>
      <c r="H52" s="169">
        <v>65530.97</v>
      </c>
      <c r="I52" s="180"/>
      <c r="J52" s="17" t="s">
        <v>305</v>
      </c>
      <c r="K52" s="16"/>
      <c r="L52" s="16"/>
      <c r="M52" s="30" t="s">
        <v>306</v>
      </c>
      <c r="N52" s="34" t="s">
        <v>307</v>
      </c>
      <c r="O52" s="17"/>
      <c r="P52" s="34" t="s">
        <v>47</v>
      </c>
      <c r="Q52" s="30" t="s">
        <v>306</v>
      </c>
      <c r="R52" s="17">
        <v>43760</v>
      </c>
      <c r="S52" s="45"/>
      <c r="T52" s="45"/>
      <c r="U52" s="45"/>
      <c r="V52" s="45"/>
      <c r="W52" s="45"/>
      <c r="X52" s="45"/>
      <c r="Y52" s="185" t="s">
        <v>53</v>
      </c>
    </row>
    <row r="53" s="147" customFormat="true" customHeight="true" spans="1:25">
      <c r="A53" s="161">
        <v>2</v>
      </c>
      <c r="B53" s="157"/>
      <c r="C53" s="17" t="s">
        <v>308</v>
      </c>
      <c r="D53" s="161"/>
      <c r="E53" s="174"/>
      <c r="F53" s="169">
        <v>29421.59</v>
      </c>
      <c r="G53" s="169">
        <f>F53-H53</f>
        <v>0</v>
      </c>
      <c r="H53" s="169">
        <v>29421.59</v>
      </c>
      <c r="I53" s="180"/>
      <c r="J53" s="17" t="s">
        <v>309</v>
      </c>
      <c r="K53" s="16"/>
      <c r="L53" s="16"/>
      <c r="M53" s="30" t="s">
        <v>310</v>
      </c>
      <c r="N53" s="34" t="s">
        <v>311</v>
      </c>
      <c r="O53" s="17"/>
      <c r="P53" s="34" t="s">
        <v>47</v>
      </c>
      <c r="Q53" s="30" t="s">
        <v>310</v>
      </c>
      <c r="R53" s="17">
        <v>43656</v>
      </c>
      <c r="S53" s="45"/>
      <c r="T53" s="45"/>
      <c r="U53" s="45"/>
      <c r="V53" s="45"/>
      <c r="W53" s="45"/>
      <c r="X53" s="45"/>
      <c r="Y53" s="185" t="s">
        <v>53</v>
      </c>
    </row>
    <row r="54" s="147" customFormat="true" customHeight="true" spans="1:25">
      <c r="A54" s="161">
        <v>3</v>
      </c>
      <c r="B54" s="157"/>
      <c r="C54" s="17" t="s">
        <v>312</v>
      </c>
      <c r="D54" s="161"/>
      <c r="E54" s="174"/>
      <c r="F54" s="169">
        <v>94339.62</v>
      </c>
      <c r="G54" s="169">
        <f>F54-H54</f>
        <v>0</v>
      </c>
      <c r="H54" s="169">
        <v>94339.62</v>
      </c>
      <c r="I54" s="180"/>
      <c r="J54" s="17" t="s">
        <v>313</v>
      </c>
      <c r="K54" s="16"/>
      <c r="L54" s="16"/>
      <c r="M54" s="30" t="s">
        <v>314</v>
      </c>
      <c r="N54" s="34" t="s">
        <v>315</v>
      </c>
      <c r="O54" s="17"/>
      <c r="P54" s="34" t="s">
        <v>47</v>
      </c>
      <c r="Q54" s="30" t="s">
        <v>314</v>
      </c>
      <c r="R54" s="17">
        <v>43837</v>
      </c>
      <c r="S54" s="45"/>
      <c r="T54" s="45"/>
      <c r="U54" s="45"/>
      <c r="V54" s="45"/>
      <c r="W54" s="45"/>
      <c r="X54" s="45"/>
      <c r="Y54" s="185" t="s">
        <v>53</v>
      </c>
    </row>
    <row r="55" s="147" customFormat="true" customHeight="true" spans="1:25">
      <c r="A55" s="161">
        <v>4</v>
      </c>
      <c r="B55" s="157"/>
      <c r="C55" s="17" t="s">
        <v>316</v>
      </c>
      <c r="D55" s="161"/>
      <c r="E55" s="174"/>
      <c r="F55" s="169">
        <v>3000</v>
      </c>
      <c r="G55" s="169">
        <f>F55-H55</f>
        <v>0</v>
      </c>
      <c r="H55" s="169">
        <v>3000</v>
      </c>
      <c r="I55" s="180"/>
      <c r="J55" s="17" t="s">
        <v>317</v>
      </c>
      <c r="K55" s="16"/>
      <c r="L55" s="16"/>
      <c r="M55" s="30" t="s">
        <v>318</v>
      </c>
      <c r="N55" s="34" t="s">
        <v>319</v>
      </c>
      <c r="O55" s="17"/>
      <c r="P55" s="34" t="s">
        <v>47</v>
      </c>
      <c r="Q55" s="30" t="s">
        <v>318</v>
      </c>
      <c r="R55" s="17">
        <v>44161</v>
      </c>
      <c r="S55" s="45"/>
      <c r="T55" s="45"/>
      <c r="U55" s="45"/>
      <c r="V55" s="45"/>
      <c r="W55" s="45"/>
      <c r="X55" s="45"/>
      <c r="Y55" s="185" t="s">
        <v>53</v>
      </c>
    </row>
    <row r="56" customHeight="true" spans="1:25">
      <c r="A56" s="158">
        <v>1</v>
      </c>
      <c r="B56" s="157"/>
      <c r="C56" s="14" t="s">
        <v>304</v>
      </c>
      <c r="D56" s="12"/>
      <c r="E56" s="175"/>
      <c r="F56" s="171">
        <v>64159.29</v>
      </c>
      <c r="G56" s="176"/>
      <c r="H56" s="176"/>
      <c r="I56" s="176"/>
      <c r="J56" s="14" t="s">
        <v>320</v>
      </c>
      <c r="K56" s="176"/>
      <c r="L56" s="176"/>
      <c r="M56" s="28" t="s">
        <v>321</v>
      </c>
      <c r="N56" s="33" t="s">
        <v>322</v>
      </c>
      <c r="O56" s="14"/>
      <c r="P56" s="33" t="s">
        <v>47</v>
      </c>
      <c r="Q56" s="28" t="s">
        <v>321</v>
      </c>
      <c r="R56" s="14">
        <v>43651</v>
      </c>
      <c r="S56" s="14"/>
      <c r="T56" s="14"/>
      <c r="U56" s="176"/>
      <c r="V56" s="176"/>
      <c r="W56" s="176"/>
      <c r="X56" s="176"/>
      <c r="Y56" s="176"/>
    </row>
    <row r="57" customHeight="true" spans="1:25">
      <c r="A57" s="158">
        <v>2</v>
      </c>
      <c r="B57" s="157"/>
      <c r="C57" s="14" t="s">
        <v>323</v>
      </c>
      <c r="D57" s="12"/>
      <c r="E57" s="175"/>
      <c r="F57" s="171">
        <v>67628.82</v>
      </c>
      <c r="G57" s="176"/>
      <c r="H57" s="176"/>
      <c r="I57" s="176"/>
      <c r="J57" s="14" t="s">
        <v>309</v>
      </c>
      <c r="K57" s="176"/>
      <c r="L57" s="176"/>
      <c r="M57" s="28" t="s">
        <v>324</v>
      </c>
      <c r="N57" s="33" t="s">
        <v>325</v>
      </c>
      <c r="O57" s="14"/>
      <c r="P57" s="33" t="s">
        <v>47</v>
      </c>
      <c r="Q57" s="28" t="s">
        <v>324</v>
      </c>
      <c r="R57" s="14">
        <v>43692</v>
      </c>
      <c r="S57" s="14"/>
      <c r="T57" s="14"/>
      <c r="U57" s="176"/>
      <c r="V57" s="176"/>
      <c r="W57" s="176"/>
      <c r="X57" s="176"/>
      <c r="Y57" s="176"/>
    </row>
    <row r="58" customHeight="true" spans="1:25">
      <c r="A58" s="158"/>
      <c r="B58" s="157"/>
      <c r="C58" s="14" t="s">
        <v>323</v>
      </c>
      <c r="D58" s="12"/>
      <c r="E58" s="175"/>
      <c r="F58" s="171">
        <v>901.91</v>
      </c>
      <c r="G58" s="176"/>
      <c r="H58" s="176"/>
      <c r="I58" s="176"/>
      <c r="J58" s="14" t="s">
        <v>309</v>
      </c>
      <c r="K58" s="176"/>
      <c r="L58" s="176"/>
      <c r="M58" s="28" t="s">
        <v>326</v>
      </c>
      <c r="N58" s="33" t="s">
        <v>327</v>
      </c>
      <c r="O58" s="14"/>
      <c r="P58" s="33" t="s">
        <v>47</v>
      </c>
      <c r="Q58" s="28" t="s">
        <v>328</v>
      </c>
      <c r="R58" s="14">
        <v>43735</v>
      </c>
      <c r="S58" s="14"/>
      <c r="T58" s="14"/>
      <c r="U58" s="176"/>
      <c r="V58" s="176"/>
      <c r="W58" s="176"/>
      <c r="X58" s="176"/>
      <c r="Y58" s="176"/>
    </row>
    <row r="59" customHeight="true" spans="1:25">
      <c r="A59" s="158"/>
      <c r="B59" s="157"/>
      <c r="C59" s="14" t="s">
        <v>329</v>
      </c>
      <c r="D59" s="12"/>
      <c r="E59" s="175"/>
      <c r="F59" s="171">
        <v>120000</v>
      </c>
      <c r="G59" s="176"/>
      <c r="H59" s="176"/>
      <c r="I59" s="176"/>
      <c r="J59" s="14" t="s">
        <v>330</v>
      </c>
      <c r="K59" s="176"/>
      <c r="L59" s="176"/>
      <c r="M59" s="28" t="s">
        <v>331</v>
      </c>
      <c r="N59" s="33" t="s">
        <v>332</v>
      </c>
      <c r="O59" s="14"/>
      <c r="P59" s="33" t="s">
        <v>47</v>
      </c>
      <c r="Q59" s="28" t="s">
        <v>333</v>
      </c>
      <c r="R59" s="14">
        <v>43825</v>
      </c>
      <c r="S59" s="14"/>
      <c r="T59" s="14"/>
      <c r="U59" s="176"/>
      <c r="V59" s="176"/>
      <c r="W59" s="176"/>
      <c r="X59" s="176"/>
      <c r="Y59" s="176"/>
    </row>
    <row r="60" customHeight="true" spans="1:25">
      <c r="A60" s="158"/>
      <c r="B60" s="157"/>
      <c r="C60" s="14" t="s">
        <v>334</v>
      </c>
      <c r="D60" s="12"/>
      <c r="E60" s="175"/>
      <c r="F60" s="171">
        <v>60623.8</v>
      </c>
      <c r="G60" s="176"/>
      <c r="H60" s="176"/>
      <c r="I60" s="176"/>
      <c r="J60" s="14" t="s">
        <v>309</v>
      </c>
      <c r="K60" s="176"/>
      <c r="L60" s="176"/>
      <c r="M60" s="28" t="s">
        <v>335</v>
      </c>
      <c r="N60" s="33" t="s">
        <v>336</v>
      </c>
      <c r="O60" s="14"/>
      <c r="P60" s="33" t="s">
        <v>47</v>
      </c>
      <c r="Q60" s="28" t="s">
        <v>337</v>
      </c>
      <c r="R60" s="14" t="s">
        <v>338</v>
      </c>
      <c r="S60" s="14"/>
      <c r="T60" s="14"/>
      <c r="U60" s="176"/>
      <c r="V60" s="176"/>
      <c r="W60" s="176"/>
      <c r="X60" s="176"/>
      <c r="Y60" s="176"/>
    </row>
    <row r="61" customHeight="true" spans="1:25">
      <c r="A61" s="158"/>
      <c r="B61" s="159"/>
      <c r="C61" s="14" t="s">
        <v>312</v>
      </c>
      <c r="D61" s="12"/>
      <c r="E61" s="175"/>
      <c r="F61" s="171">
        <v>94339.62</v>
      </c>
      <c r="G61" s="176"/>
      <c r="H61" s="176"/>
      <c r="I61" s="176"/>
      <c r="J61" s="14" t="s">
        <v>313</v>
      </c>
      <c r="K61" s="176"/>
      <c r="L61" s="176"/>
      <c r="M61" s="28" t="s">
        <v>339</v>
      </c>
      <c r="N61" s="33" t="s">
        <v>315</v>
      </c>
      <c r="O61" s="14"/>
      <c r="P61" s="33" t="s">
        <v>47</v>
      </c>
      <c r="Q61" s="28" t="s">
        <v>314</v>
      </c>
      <c r="R61" s="14">
        <v>43837</v>
      </c>
      <c r="S61" s="14"/>
      <c r="T61" s="14"/>
      <c r="U61" s="176"/>
      <c r="V61" s="176"/>
      <c r="W61" s="176"/>
      <c r="X61" s="176"/>
      <c r="Y61" s="176"/>
    </row>
    <row r="62" customHeight="true" spans="1:25">
      <c r="A62" s="160" t="s">
        <v>30</v>
      </c>
      <c r="B62" s="160"/>
      <c r="C62" s="160"/>
      <c r="D62" s="160"/>
      <c r="E62" s="175"/>
      <c r="F62" s="171">
        <f>SUM(F52:F61)</f>
        <v>599945.62</v>
      </c>
      <c r="G62" s="171">
        <f>SUM(G52:G61)</f>
        <v>0</v>
      </c>
      <c r="H62" s="171">
        <f>SUM(H52:H61)</f>
        <v>192292.18</v>
      </c>
      <c r="I62" s="176"/>
      <c r="J62" s="176"/>
      <c r="K62" s="176"/>
      <c r="L62" s="176"/>
      <c r="M62" s="176"/>
      <c r="N62" s="176"/>
      <c r="O62" s="176"/>
      <c r="P62" s="176"/>
      <c r="Q62" s="176"/>
      <c r="R62" s="176"/>
      <c r="S62" s="176"/>
      <c r="T62" s="176"/>
      <c r="U62" s="176"/>
      <c r="V62" s="176"/>
      <c r="W62" s="176"/>
      <c r="X62" s="176"/>
      <c r="Y62" s="176"/>
    </row>
    <row r="63" customHeight="true" spans="1:25">
      <c r="A63" s="158">
        <v>1</v>
      </c>
      <c r="B63" s="155" t="s">
        <v>340</v>
      </c>
      <c r="C63" s="143" t="s">
        <v>341</v>
      </c>
      <c r="D63" s="12"/>
      <c r="E63" s="175"/>
      <c r="F63" s="171">
        <v>1347</v>
      </c>
      <c r="G63" s="176"/>
      <c r="H63" s="176"/>
      <c r="I63" s="176"/>
      <c r="J63" s="14"/>
      <c r="K63" s="176"/>
      <c r="L63" s="176"/>
      <c r="M63" s="28" t="s">
        <v>342</v>
      </c>
      <c r="N63" s="33" t="s">
        <v>343</v>
      </c>
      <c r="O63" s="14"/>
      <c r="P63" s="33" t="s">
        <v>47</v>
      </c>
      <c r="Q63" s="28" t="s">
        <v>342</v>
      </c>
      <c r="R63" s="14">
        <v>43971</v>
      </c>
      <c r="S63" s="176"/>
      <c r="T63" s="176"/>
      <c r="U63" s="176"/>
      <c r="V63" s="176"/>
      <c r="W63" s="176"/>
      <c r="X63" s="176"/>
      <c r="Y63" s="176"/>
    </row>
    <row r="64" customHeight="true" spans="1:25">
      <c r="A64" s="158">
        <v>2</v>
      </c>
      <c r="B64" s="157"/>
      <c r="C64" s="162" t="s">
        <v>344</v>
      </c>
      <c r="D64" s="12"/>
      <c r="E64" s="175"/>
      <c r="F64" s="171">
        <v>8000</v>
      </c>
      <c r="G64" s="176"/>
      <c r="H64" s="176"/>
      <c r="I64" s="176"/>
      <c r="J64" s="14"/>
      <c r="K64" s="176"/>
      <c r="L64" s="176"/>
      <c r="M64" s="28" t="s">
        <v>345</v>
      </c>
      <c r="N64" s="33" t="s">
        <v>346</v>
      </c>
      <c r="O64" s="14"/>
      <c r="P64" s="33" t="s">
        <v>47</v>
      </c>
      <c r="Q64" s="28" t="s">
        <v>345</v>
      </c>
      <c r="R64" s="14">
        <v>43962</v>
      </c>
      <c r="S64" s="176"/>
      <c r="T64" s="176"/>
      <c r="U64" s="176"/>
      <c r="V64" s="176"/>
      <c r="W64" s="176"/>
      <c r="X64" s="176"/>
      <c r="Y64" s="176"/>
    </row>
    <row r="65" customHeight="true" spans="1:25">
      <c r="A65" s="158">
        <v>3</v>
      </c>
      <c r="B65" s="157"/>
      <c r="C65" s="14" t="s">
        <v>347</v>
      </c>
      <c r="D65" s="12"/>
      <c r="E65" s="175"/>
      <c r="F65" s="171">
        <v>13274.34</v>
      </c>
      <c r="G65" s="176"/>
      <c r="H65" s="176"/>
      <c r="I65" s="176"/>
      <c r="J65" s="14" t="s">
        <v>348</v>
      </c>
      <c r="K65" s="176"/>
      <c r="L65" s="176"/>
      <c r="M65" s="28" t="s">
        <v>349</v>
      </c>
      <c r="N65" s="33" t="s">
        <v>350</v>
      </c>
      <c r="O65" s="14">
        <v>43959</v>
      </c>
      <c r="P65" s="33" t="s">
        <v>47</v>
      </c>
      <c r="Q65" s="28" t="s">
        <v>349</v>
      </c>
      <c r="R65" s="14">
        <v>43962</v>
      </c>
      <c r="S65" s="176"/>
      <c r="T65" s="176"/>
      <c r="U65" s="176"/>
      <c r="V65" s="176"/>
      <c r="W65" s="176"/>
      <c r="X65" s="176"/>
      <c r="Y65" s="176"/>
    </row>
    <row r="66" customHeight="true" spans="1:25">
      <c r="A66" s="158">
        <v>4</v>
      </c>
      <c r="B66" s="157"/>
      <c r="C66" s="14" t="s">
        <v>351</v>
      </c>
      <c r="D66" s="12"/>
      <c r="E66" s="175"/>
      <c r="F66" s="171">
        <v>973451.38</v>
      </c>
      <c r="G66" s="176"/>
      <c r="H66" s="176"/>
      <c r="I66" s="176"/>
      <c r="J66" s="14" t="s">
        <v>352</v>
      </c>
      <c r="K66" s="176"/>
      <c r="L66" s="176"/>
      <c r="M66" s="28" t="s">
        <v>353</v>
      </c>
      <c r="N66" s="33" t="s">
        <v>354</v>
      </c>
      <c r="O66" s="14">
        <v>44005</v>
      </c>
      <c r="P66" s="33" t="s">
        <v>47</v>
      </c>
      <c r="Q66" s="28" t="s">
        <v>353</v>
      </c>
      <c r="R66" s="14">
        <v>44006</v>
      </c>
      <c r="S66" s="176"/>
      <c r="T66" s="176"/>
      <c r="U66" s="176"/>
      <c r="V66" s="176"/>
      <c r="W66" s="176"/>
      <c r="X66" s="176"/>
      <c r="Y66" s="176"/>
    </row>
    <row r="67" customHeight="true" spans="1:25">
      <c r="A67" s="158">
        <v>5</v>
      </c>
      <c r="B67" s="157"/>
      <c r="C67" s="14" t="s">
        <v>355</v>
      </c>
      <c r="D67" s="12"/>
      <c r="E67" s="175"/>
      <c r="F67" s="171">
        <v>3398.23</v>
      </c>
      <c r="G67" s="176"/>
      <c r="H67" s="176"/>
      <c r="I67" s="176"/>
      <c r="J67" s="14" t="s">
        <v>356</v>
      </c>
      <c r="K67" s="176"/>
      <c r="L67" s="176"/>
      <c r="M67" s="28" t="s">
        <v>357</v>
      </c>
      <c r="N67" s="33" t="s">
        <v>358</v>
      </c>
      <c r="O67" s="14"/>
      <c r="P67" s="33" t="s">
        <v>47</v>
      </c>
      <c r="Q67" s="28" t="s">
        <v>357</v>
      </c>
      <c r="R67" s="14">
        <v>43998</v>
      </c>
      <c r="S67" s="176"/>
      <c r="T67" s="176"/>
      <c r="U67" s="176"/>
      <c r="V67" s="176"/>
      <c r="W67" s="176"/>
      <c r="X67" s="176"/>
      <c r="Y67" s="176"/>
    </row>
    <row r="68" customHeight="true" spans="1:25">
      <c r="A68" s="158">
        <v>6</v>
      </c>
      <c r="B68" s="157"/>
      <c r="C68" s="162" t="s">
        <v>359</v>
      </c>
      <c r="D68" s="12"/>
      <c r="E68" s="175"/>
      <c r="F68" s="171">
        <v>3365.03</v>
      </c>
      <c r="G68" s="176"/>
      <c r="H68" s="176"/>
      <c r="I68" s="176"/>
      <c r="J68" s="14"/>
      <c r="K68" s="176"/>
      <c r="L68" s="176"/>
      <c r="M68" s="28" t="s">
        <v>360</v>
      </c>
      <c r="N68" s="33" t="s">
        <v>361</v>
      </c>
      <c r="O68" s="14"/>
      <c r="P68" s="33" t="s">
        <v>47</v>
      </c>
      <c r="Q68" s="28" t="s">
        <v>360</v>
      </c>
      <c r="R68" s="14">
        <v>44028</v>
      </c>
      <c r="S68" s="176"/>
      <c r="T68" s="176"/>
      <c r="U68" s="176"/>
      <c r="V68" s="176"/>
      <c r="W68" s="176"/>
      <c r="X68" s="176"/>
      <c r="Y68" s="176"/>
    </row>
    <row r="69" customHeight="true" spans="1:25">
      <c r="A69" s="158">
        <v>7</v>
      </c>
      <c r="B69" s="157"/>
      <c r="C69" s="14" t="s">
        <v>362</v>
      </c>
      <c r="D69" s="12"/>
      <c r="E69" s="175"/>
      <c r="F69" s="171">
        <v>2107</v>
      </c>
      <c r="G69" s="176"/>
      <c r="H69" s="176"/>
      <c r="I69" s="176"/>
      <c r="J69" s="14"/>
      <c r="K69" s="176"/>
      <c r="L69" s="176"/>
      <c r="M69" s="28" t="s">
        <v>363</v>
      </c>
      <c r="N69" s="33" t="s">
        <v>364</v>
      </c>
      <c r="O69" s="14"/>
      <c r="P69" s="33" t="s">
        <v>47</v>
      </c>
      <c r="Q69" s="28" t="s">
        <v>363</v>
      </c>
      <c r="R69" s="14">
        <v>44081</v>
      </c>
      <c r="S69" s="176"/>
      <c r="T69" s="176"/>
      <c r="U69" s="176"/>
      <c r="V69" s="176"/>
      <c r="W69" s="176"/>
      <c r="X69" s="176"/>
      <c r="Y69" s="176"/>
    </row>
    <row r="70" customHeight="true" spans="1:25">
      <c r="A70" s="158">
        <v>8</v>
      </c>
      <c r="B70" s="157"/>
      <c r="C70" s="14" t="s">
        <v>365</v>
      </c>
      <c r="D70" s="12"/>
      <c r="E70" s="175"/>
      <c r="F70" s="171">
        <v>1354603.58</v>
      </c>
      <c r="G70" s="176"/>
      <c r="H70" s="176"/>
      <c r="I70" s="176"/>
      <c r="J70" s="14"/>
      <c r="K70" s="176"/>
      <c r="L70" s="176"/>
      <c r="M70" s="28" t="s">
        <v>366</v>
      </c>
      <c r="N70" s="33" t="s">
        <v>367</v>
      </c>
      <c r="O70" s="14" t="s">
        <v>368</v>
      </c>
      <c r="P70" s="33" t="s">
        <v>47</v>
      </c>
      <c r="Q70" s="28" t="s">
        <v>369</v>
      </c>
      <c r="R70" s="14" t="s">
        <v>370</v>
      </c>
      <c r="S70" s="176"/>
      <c r="T70" s="176"/>
      <c r="U70" s="176"/>
      <c r="V70" s="176"/>
      <c r="W70" s="176"/>
      <c r="X70" s="176"/>
      <c r="Y70" s="176"/>
    </row>
    <row r="71" customHeight="true" spans="1:25">
      <c r="A71" s="160" t="s">
        <v>30</v>
      </c>
      <c r="B71" s="160"/>
      <c r="C71" s="160"/>
      <c r="D71" s="160"/>
      <c r="E71" s="175"/>
      <c r="F71" s="171">
        <f>SUM(F63:F70)</f>
        <v>2359546.56</v>
      </c>
      <c r="G71" s="171">
        <f>SUM(G63:G70)</f>
        <v>0</v>
      </c>
      <c r="H71" s="171">
        <f>SUM(H63:H70)</f>
        <v>0</v>
      </c>
      <c r="I71" s="176"/>
      <c r="J71" s="176"/>
      <c r="K71" s="176"/>
      <c r="L71" s="176"/>
      <c r="M71" s="176"/>
      <c r="N71" s="176"/>
      <c r="O71" s="176"/>
      <c r="P71" s="176"/>
      <c r="Q71" s="176"/>
      <c r="R71" s="176"/>
      <c r="S71" s="176"/>
      <c r="T71" s="176"/>
      <c r="U71" s="176"/>
      <c r="V71" s="176"/>
      <c r="W71" s="176"/>
      <c r="X71" s="176"/>
      <c r="Y71" s="176"/>
    </row>
    <row r="72" customHeight="true" spans="1:25">
      <c r="A72" s="158">
        <v>1</v>
      </c>
      <c r="B72" s="155" t="s">
        <v>371</v>
      </c>
      <c r="C72" s="14" t="s">
        <v>372</v>
      </c>
      <c r="D72" s="12"/>
      <c r="E72" s="175"/>
      <c r="F72" s="171">
        <v>7687.89</v>
      </c>
      <c r="G72" s="176"/>
      <c r="H72" s="176"/>
      <c r="I72" s="176"/>
      <c r="J72" s="176"/>
      <c r="K72" s="176"/>
      <c r="L72" s="176"/>
      <c r="M72" s="28" t="s">
        <v>373</v>
      </c>
      <c r="N72" s="33" t="s">
        <v>374</v>
      </c>
      <c r="O72" s="14"/>
      <c r="P72" s="33" t="s">
        <v>47</v>
      </c>
      <c r="Q72" s="28" t="s">
        <v>373</v>
      </c>
      <c r="R72" s="14">
        <v>43895</v>
      </c>
      <c r="S72" s="176"/>
      <c r="T72" s="176"/>
      <c r="U72" s="176"/>
      <c r="V72" s="176"/>
      <c r="W72" s="176"/>
      <c r="X72" s="176"/>
      <c r="Y72" s="176"/>
    </row>
    <row r="73" customHeight="true" spans="1:25">
      <c r="A73" s="158">
        <v>2</v>
      </c>
      <c r="B73" s="157"/>
      <c r="C73" s="14" t="s">
        <v>375</v>
      </c>
      <c r="D73" s="12"/>
      <c r="E73" s="175"/>
      <c r="F73" s="171">
        <v>697.09</v>
      </c>
      <c r="G73" s="176"/>
      <c r="H73" s="176"/>
      <c r="I73" s="176"/>
      <c r="J73" s="176"/>
      <c r="K73" s="176"/>
      <c r="L73" s="176"/>
      <c r="M73" s="28" t="s">
        <v>376</v>
      </c>
      <c r="N73" s="33" t="s">
        <v>377</v>
      </c>
      <c r="O73" s="14"/>
      <c r="P73" s="33" t="s">
        <v>47</v>
      </c>
      <c r="Q73" s="28" t="s">
        <v>376</v>
      </c>
      <c r="R73" s="14">
        <v>43909</v>
      </c>
      <c r="S73" s="176"/>
      <c r="T73" s="176"/>
      <c r="U73" s="176"/>
      <c r="V73" s="176"/>
      <c r="W73" s="176"/>
      <c r="X73" s="176"/>
      <c r="Y73" s="176"/>
    </row>
    <row r="74" customHeight="true" spans="1:25">
      <c r="A74" s="158">
        <v>3</v>
      </c>
      <c r="B74" s="157"/>
      <c r="C74" s="14" t="s">
        <v>378</v>
      </c>
      <c r="D74" s="12"/>
      <c r="E74" s="175"/>
      <c r="F74" s="171">
        <v>7800.76</v>
      </c>
      <c r="G74" s="176"/>
      <c r="H74" s="176"/>
      <c r="I74" s="176"/>
      <c r="J74" s="176"/>
      <c r="K74" s="176"/>
      <c r="L74" s="176"/>
      <c r="M74" s="28" t="s">
        <v>379</v>
      </c>
      <c r="N74" s="33" t="s">
        <v>380</v>
      </c>
      <c r="O74" s="14"/>
      <c r="P74" s="33" t="s">
        <v>47</v>
      </c>
      <c r="Q74" s="28" t="s">
        <v>379</v>
      </c>
      <c r="R74" s="14">
        <v>44021</v>
      </c>
      <c r="S74" s="176"/>
      <c r="T74" s="176"/>
      <c r="U74" s="176"/>
      <c r="V74" s="176"/>
      <c r="W74" s="176"/>
      <c r="X74" s="176"/>
      <c r="Y74" s="176"/>
    </row>
    <row r="75" customHeight="true" spans="1:25">
      <c r="A75" s="158">
        <v>4</v>
      </c>
      <c r="B75" s="157"/>
      <c r="C75" s="14" t="s">
        <v>381</v>
      </c>
      <c r="D75" s="12"/>
      <c r="E75" s="175"/>
      <c r="F75" s="171">
        <v>6758.43</v>
      </c>
      <c r="G75" s="176"/>
      <c r="H75" s="176"/>
      <c r="I75" s="176"/>
      <c r="J75" s="176"/>
      <c r="K75" s="176"/>
      <c r="L75" s="176"/>
      <c r="M75" s="28" t="s">
        <v>382</v>
      </c>
      <c r="N75" s="33" t="s">
        <v>383</v>
      </c>
      <c r="O75" s="14"/>
      <c r="P75" s="33" t="s">
        <v>47</v>
      </c>
      <c r="Q75" s="28" t="s">
        <v>384</v>
      </c>
      <c r="R75" s="14">
        <v>44081</v>
      </c>
      <c r="S75" s="176"/>
      <c r="T75" s="176"/>
      <c r="U75" s="176"/>
      <c r="V75" s="176"/>
      <c r="W75" s="176"/>
      <c r="X75" s="176"/>
      <c r="Y75" s="176"/>
    </row>
    <row r="76" customHeight="true" spans="1:25">
      <c r="A76" s="158">
        <v>5</v>
      </c>
      <c r="B76" s="157"/>
      <c r="C76" s="14" t="s">
        <v>385</v>
      </c>
      <c r="D76" s="12"/>
      <c r="E76" s="175"/>
      <c r="F76" s="171">
        <v>7601.58</v>
      </c>
      <c r="G76" s="176"/>
      <c r="H76" s="176"/>
      <c r="I76" s="176"/>
      <c r="J76" s="176"/>
      <c r="K76" s="176"/>
      <c r="L76" s="176"/>
      <c r="M76" s="28" t="s">
        <v>386</v>
      </c>
      <c r="N76" s="33" t="s">
        <v>387</v>
      </c>
      <c r="O76" s="14"/>
      <c r="P76" s="33" t="s">
        <v>47</v>
      </c>
      <c r="Q76" s="28" t="s">
        <v>388</v>
      </c>
      <c r="R76" s="14">
        <v>44120</v>
      </c>
      <c r="S76" s="176"/>
      <c r="T76" s="176"/>
      <c r="U76" s="176"/>
      <c r="V76" s="176"/>
      <c r="W76" s="176"/>
      <c r="X76" s="176"/>
      <c r="Y76" s="176"/>
    </row>
    <row r="77" customHeight="true" spans="1:25">
      <c r="A77" s="158">
        <v>6</v>
      </c>
      <c r="B77" s="157"/>
      <c r="C77" s="14" t="s">
        <v>389</v>
      </c>
      <c r="D77" s="12"/>
      <c r="E77" s="175"/>
      <c r="F77" s="171">
        <v>3233.16</v>
      </c>
      <c r="G77" s="176"/>
      <c r="H77" s="176"/>
      <c r="I77" s="176"/>
      <c r="J77" s="176"/>
      <c r="K77" s="176"/>
      <c r="L77" s="176"/>
      <c r="M77" s="28" t="s">
        <v>390</v>
      </c>
      <c r="N77" s="33" t="s">
        <v>391</v>
      </c>
      <c r="O77" s="14"/>
      <c r="P77" s="33" t="s">
        <v>47</v>
      </c>
      <c r="Q77" s="28" t="s">
        <v>392</v>
      </c>
      <c r="R77" s="14">
        <v>44148</v>
      </c>
      <c r="S77" s="176"/>
      <c r="T77" s="176"/>
      <c r="U77" s="176"/>
      <c r="V77" s="176"/>
      <c r="W77" s="176"/>
      <c r="X77" s="176"/>
      <c r="Y77" s="176"/>
    </row>
    <row r="78" customHeight="true" spans="1:25">
      <c r="A78" s="158">
        <v>7</v>
      </c>
      <c r="B78" s="157"/>
      <c r="C78" s="14" t="s">
        <v>393</v>
      </c>
      <c r="D78" s="12"/>
      <c r="E78" s="175"/>
      <c r="F78" s="171">
        <v>8876.26</v>
      </c>
      <c r="G78" s="176"/>
      <c r="H78" s="176"/>
      <c r="I78" s="176"/>
      <c r="J78" s="176"/>
      <c r="K78" s="176"/>
      <c r="L78" s="176"/>
      <c r="M78" s="28" t="s">
        <v>394</v>
      </c>
      <c r="N78" s="33" t="s">
        <v>395</v>
      </c>
      <c r="O78" s="14">
        <v>44217</v>
      </c>
      <c r="P78" s="33" t="s">
        <v>47</v>
      </c>
      <c r="Q78" s="28" t="s">
        <v>396</v>
      </c>
      <c r="R78" s="14">
        <v>44211</v>
      </c>
      <c r="S78" s="176"/>
      <c r="T78" s="176"/>
      <c r="U78" s="176"/>
      <c r="V78" s="176"/>
      <c r="W78" s="176"/>
      <c r="X78" s="176"/>
      <c r="Y78" s="176"/>
    </row>
    <row r="79" customHeight="true" spans="1:25">
      <c r="A79" s="158">
        <v>8</v>
      </c>
      <c r="B79" s="157"/>
      <c r="C79" s="14" t="s">
        <v>397</v>
      </c>
      <c r="D79" s="12"/>
      <c r="E79" s="175"/>
      <c r="F79" s="171">
        <v>15382.42</v>
      </c>
      <c r="G79" s="176"/>
      <c r="H79" s="176"/>
      <c r="I79" s="176"/>
      <c r="J79" s="176"/>
      <c r="K79" s="176"/>
      <c r="L79" s="176"/>
      <c r="M79" s="28" t="s">
        <v>398</v>
      </c>
      <c r="N79" s="33" t="s">
        <v>399</v>
      </c>
      <c r="O79" s="14"/>
      <c r="P79" s="33" t="s">
        <v>47</v>
      </c>
      <c r="Q79" s="28" t="s">
        <v>398</v>
      </c>
      <c r="R79" s="14">
        <v>44329</v>
      </c>
      <c r="S79" s="176"/>
      <c r="T79" s="176"/>
      <c r="U79" s="176"/>
      <c r="V79" s="176"/>
      <c r="W79" s="176"/>
      <c r="X79" s="176"/>
      <c r="Y79" s="176"/>
    </row>
    <row r="80" customHeight="true" spans="1:25">
      <c r="A80" s="158">
        <v>9</v>
      </c>
      <c r="B80" s="157"/>
      <c r="C80" s="14" t="s">
        <v>400</v>
      </c>
      <c r="D80" s="12"/>
      <c r="E80" s="175"/>
      <c r="F80" s="171">
        <v>509.38</v>
      </c>
      <c r="G80" s="176"/>
      <c r="H80" s="176"/>
      <c r="I80" s="176"/>
      <c r="J80" s="176"/>
      <c r="K80" s="176"/>
      <c r="L80" s="176"/>
      <c r="M80" s="28" t="s">
        <v>401</v>
      </c>
      <c r="N80" s="33" t="s">
        <v>402</v>
      </c>
      <c r="O80" s="14"/>
      <c r="P80" s="33" t="s">
        <v>47</v>
      </c>
      <c r="Q80" s="28" t="s">
        <v>401</v>
      </c>
      <c r="R80" s="14">
        <v>44329</v>
      </c>
      <c r="S80" s="176"/>
      <c r="T80" s="176"/>
      <c r="U80" s="176"/>
      <c r="V80" s="176"/>
      <c r="W80" s="176"/>
      <c r="X80" s="176"/>
      <c r="Y80" s="176"/>
    </row>
    <row r="81" customHeight="true" spans="1:25">
      <c r="A81" s="158">
        <v>10</v>
      </c>
      <c r="B81" s="157"/>
      <c r="C81" s="14" t="s">
        <v>403</v>
      </c>
      <c r="D81" s="12"/>
      <c r="E81" s="175"/>
      <c r="F81" s="171">
        <v>17675.6</v>
      </c>
      <c r="G81" s="176"/>
      <c r="H81" s="176"/>
      <c r="I81" s="176"/>
      <c r="J81" s="176"/>
      <c r="K81" s="176"/>
      <c r="L81" s="176"/>
      <c r="M81" s="28" t="s">
        <v>404</v>
      </c>
      <c r="N81" s="33" t="s">
        <v>405</v>
      </c>
      <c r="O81" s="14"/>
      <c r="P81" s="33" t="s">
        <v>47</v>
      </c>
      <c r="Q81" s="28" t="s">
        <v>406</v>
      </c>
      <c r="R81" s="14">
        <v>44390</v>
      </c>
      <c r="S81" s="176"/>
      <c r="T81" s="176"/>
      <c r="U81" s="176"/>
      <c r="V81" s="176"/>
      <c r="W81" s="176"/>
      <c r="X81" s="176"/>
      <c r="Y81" s="176"/>
    </row>
    <row r="82" customHeight="true" spans="1:25">
      <c r="A82" s="158">
        <v>11</v>
      </c>
      <c r="B82" s="157"/>
      <c r="C82" s="14" t="s">
        <v>407</v>
      </c>
      <c r="D82" s="12"/>
      <c r="E82" s="175"/>
      <c r="F82" s="171">
        <v>344.17</v>
      </c>
      <c r="G82" s="176"/>
      <c r="H82" s="176"/>
      <c r="I82" s="176"/>
      <c r="J82" s="176"/>
      <c r="K82" s="176"/>
      <c r="L82" s="176"/>
      <c r="M82" s="28" t="s">
        <v>408</v>
      </c>
      <c r="N82" s="33" t="s">
        <v>409</v>
      </c>
      <c r="O82" s="14"/>
      <c r="P82" s="33" t="s">
        <v>47</v>
      </c>
      <c r="Q82" s="28" t="s">
        <v>410</v>
      </c>
      <c r="R82" s="14">
        <v>44377</v>
      </c>
      <c r="S82" s="176"/>
      <c r="T82" s="176"/>
      <c r="U82" s="176"/>
      <c r="V82" s="176"/>
      <c r="W82" s="176"/>
      <c r="X82" s="176"/>
      <c r="Y82" s="176"/>
    </row>
    <row r="83" customHeight="true" spans="1:25">
      <c r="A83" s="158">
        <v>12</v>
      </c>
      <c r="B83" s="157"/>
      <c r="C83" s="14" t="s">
        <v>411</v>
      </c>
      <c r="D83" s="12"/>
      <c r="E83" s="175"/>
      <c r="F83" s="171">
        <v>19053.74</v>
      </c>
      <c r="G83" s="176"/>
      <c r="H83" s="176"/>
      <c r="I83" s="176"/>
      <c r="J83" s="176"/>
      <c r="K83" s="176"/>
      <c r="L83" s="176"/>
      <c r="M83" s="28" t="s">
        <v>412</v>
      </c>
      <c r="N83" s="33" t="s">
        <v>413</v>
      </c>
      <c r="O83" s="14"/>
      <c r="P83" s="33" t="s">
        <v>47</v>
      </c>
      <c r="Q83" s="28" t="s">
        <v>410</v>
      </c>
      <c r="R83" s="14">
        <v>44377</v>
      </c>
      <c r="S83" s="176"/>
      <c r="T83" s="176"/>
      <c r="U83" s="176"/>
      <c r="V83" s="176"/>
      <c r="W83" s="176"/>
      <c r="X83" s="176"/>
      <c r="Y83" s="176"/>
    </row>
    <row r="84" customHeight="true" spans="1:25">
      <c r="A84" s="158">
        <v>13</v>
      </c>
      <c r="B84" s="157"/>
      <c r="C84" s="14" t="s">
        <v>414</v>
      </c>
      <c r="D84" s="12"/>
      <c r="E84" s="175"/>
      <c r="F84" s="171">
        <v>18582.38</v>
      </c>
      <c r="G84" s="176"/>
      <c r="H84" s="176"/>
      <c r="I84" s="176"/>
      <c r="J84" s="176"/>
      <c r="K84" s="176"/>
      <c r="L84" s="176"/>
      <c r="M84" s="28" t="s">
        <v>415</v>
      </c>
      <c r="N84" s="33" t="s">
        <v>416</v>
      </c>
      <c r="O84" s="14"/>
      <c r="P84" s="33" t="s">
        <v>47</v>
      </c>
      <c r="Q84" s="28" t="s">
        <v>417</v>
      </c>
      <c r="R84" s="14">
        <v>44421</v>
      </c>
      <c r="S84" s="176"/>
      <c r="T84" s="176"/>
      <c r="U84" s="176"/>
      <c r="V84" s="176"/>
      <c r="W84" s="176"/>
      <c r="X84" s="176"/>
      <c r="Y84" s="176"/>
    </row>
    <row r="85" customHeight="true" spans="1:25">
      <c r="A85" s="158">
        <v>14</v>
      </c>
      <c r="B85" s="157"/>
      <c r="C85" s="14" t="s">
        <v>418</v>
      </c>
      <c r="D85" s="12"/>
      <c r="E85" s="175"/>
      <c r="F85" s="171">
        <v>371.71</v>
      </c>
      <c r="G85" s="176"/>
      <c r="H85" s="176"/>
      <c r="I85" s="176"/>
      <c r="J85" s="176"/>
      <c r="K85" s="176"/>
      <c r="L85" s="176"/>
      <c r="M85" s="28" t="s">
        <v>415</v>
      </c>
      <c r="N85" s="33" t="s">
        <v>419</v>
      </c>
      <c r="O85" s="14"/>
      <c r="P85" s="33" t="s">
        <v>47</v>
      </c>
      <c r="Q85" s="28" t="s">
        <v>417</v>
      </c>
      <c r="R85" s="14">
        <v>44421</v>
      </c>
      <c r="S85" s="176"/>
      <c r="T85" s="176"/>
      <c r="U85" s="176"/>
      <c r="V85" s="176"/>
      <c r="W85" s="176"/>
      <c r="X85" s="176"/>
      <c r="Y85" s="176"/>
    </row>
    <row r="86" customHeight="true" spans="1:25">
      <c r="A86" s="158">
        <v>15</v>
      </c>
      <c r="B86" s="157"/>
      <c r="C86" s="14" t="s">
        <v>420</v>
      </c>
      <c r="D86" s="12"/>
      <c r="E86" s="175"/>
      <c r="F86" s="171">
        <v>20155.82</v>
      </c>
      <c r="G86" s="176"/>
      <c r="H86" s="176"/>
      <c r="I86" s="176"/>
      <c r="J86" s="176"/>
      <c r="K86" s="176"/>
      <c r="L86" s="176"/>
      <c r="M86" s="28" t="s">
        <v>421</v>
      </c>
      <c r="N86" s="33" t="s">
        <v>422</v>
      </c>
      <c r="O86" s="14"/>
      <c r="P86" s="33" t="s">
        <v>47</v>
      </c>
      <c r="Q86" s="28" t="s">
        <v>421</v>
      </c>
      <c r="R86" s="14">
        <v>44454</v>
      </c>
      <c r="S86" s="176"/>
      <c r="T86" s="176"/>
      <c r="U86" s="176"/>
      <c r="V86" s="176"/>
      <c r="W86" s="176"/>
      <c r="X86" s="176"/>
      <c r="Y86" s="176"/>
    </row>
    <row r="87" customHeight="true" spans="1:25">
      <c r="A87" s="158">
        <v>16</v>
      </c>
      <c r="B87" s="157"/>
      <c r="C87" s="14" t="s">
        <v>423</v>
      </c>
      <c r="D87" s="12"/>
      <c r="E87" s="175"/>
      <c r="F87" s="171">
        <v>220.28</v>
      </c>
      <c r="G87" s="176"/>
      <c r="H87" s="176"/>
      <c r="I87" s="176"/>
      <c r="J87" s="176"/>
      <c r="K87" s="176"/>
      <c r="L87" s="176"/>
      <c r="M87" s="28" t="s">
        <v>421</v>
      </c>
      <c r="N87" s="33" t="s">
        <v>424</v>
      </c>
      <c r="O87" s="14"/>
      <c r="P87" s="33" t="s">
        <v>47</v>
      </c>
      <c r="Q87" s="28" t="s">
        <v>421</v>
      </c>
      <c r="R87" s="14">
        <v>44454</v>
      </c>
      <c r="S87" s="176"/>
      <c r="T87" s="176"/>
      <c r="U87" s="176"/>
      <c r="V87" s="176"/>
      <c r="W87" s="176"/>
      <c r="X87" s="176"/>
      <c r="Y87" s="176"/>
    </row>
    <row r="88" customHeight="true" spans="1:25">
      <c r="A88" s="160" t="s">
        <v>30</v>
      </c>
      <c r="B88" s="160"/>
      <c r="C88" s="160"/>
      <c r="D88" s="160"/>
      <c r="E88" s="175"/>
      <c r="F88" s="171">
        <f>SUM(F72:F87)</f>
        <v>134950.67</v>
      </c>
      <c r="G88" s="171">
        <f>SUM(G72:G87)</f>
        <v>0</v>
      </c>
      <c r="H88" s="171">
        <f>SUM(H72:H87)</f>
        <v>0</v>
      </c>
      <c r="I88" s="176"/>
      <c r="J88" s="176"/>
      <c r="K88" s="176"/>
      <c r="L88" s="176"/>
      <c r="M88" s="176"/>
      <c r="N88" s="176"/>
      <c r="O88" s="176"/>
      <c r="P88" s="176"/>
      <c r="Q88" s="176"/>
      <c r="R88" s="176"/>
      <c r="S88" s="176"/>
      <c r="T88" s="176"/>
      <c r="U88" s="176"/>
      <c r="V88" s="176"/>
      <c r="W88" s="176"/>
      <c r="X88" s="176"/>
      <c r="Y88" s="176"/>
    </row>
    <row r="89" customHeight="true" spans="1:25">
      <c r="A89" s="158">
        <v>1</v>
      </c>
      <c r="B89" s="155" t="s">
        <v>425</v>
      </c>
      <c r="C89" s="14" t="s">
        <v>426</v>
      </c>
      <c r="D89" s="12"/>
      <c r="E89" s="175"/>
      <c r="F89" s="171">
        <v>4801.5</v>
      </c>
      <c r="G89" s="176"/>
      <c r="H89" s="176"/>
      <c r="I89" s="176"/>
      <c r="J89" s="176"/>
      <c r="K89" s="176"/>
      <c r="L89" s="176"/>
      <c r="M89" s="28" t="s">
        <v>427</v>
      </c>
      <c r="N89" s="33"/>
      <c r="O89" s="14"/>
      <c r="P89" s="33" t="s">
        <v>47</v>
      </c>
      <c r="Q89" s="28" t="s">
        <v>427</v>
      </c>
      <c r="R89" s="14">
        <v>43662</v>
      </c>
      <c r="S89" s="176"/>
      <c r="T89" s="176"/>
      <c r="U89" s="176"/>
      <c r="V89" s="176"/>
      <c r="W89" s="176"/>
      <c r="X89" s="176"/>
      <c r="Y89" s="176"/>
    </row>
    <row r="90" customHeight="true" spans="1:25">
      <c r="A90" s="158">
        <v>2</v>
      </c>
      <c r="B90" s="157"/>
      <c r="C90" s="14" t="s">
        <v>428</v>
      </c>
      <c r="D90" s="12"/>
      <c r="E90" s="175"/>
      <c r="F90" s="171">
        <v>1027</v>
      </c>
      <c r="G90" s="176"/>
      <c r="H90" s="176"/>
      <c r="I90" s="176"/>
      <c r="J90" s="176"/>
      <c r="K90" s="176"/>
      <c r="L90" s="176"/>
      <c r="M90" s="28" t="s">
        <v>427</v>
      </c>
      <c r="N90" s="33" t="s">
        <v>429</v>
      </c>
      <c r="O90" s="14"/>
      <c r="P90" s="33" t="s">
        <v>47</v>
      </c>
      <c r="Q90" s="28" t="s">
        <v>427</v>
      </c>
      <c r="R90" s="14">
        <v>43662</v>
      </c>
      <c r="S90" s="176"/>
      <c r="T90" s="176"/>
      <c r="U90" s="176"/>
      <c r="V90" s="176"/>
      <c r="W90" s="176"/>
      <c r="X90" s="176"/>
      <c r="Y90" s="176"/>
    </row>
    <row r="91" customHeight="true" spans="1:25">
      <c r="A91" s="158">
        <v>3</v>
      </c>
      <c r="B91" s="157"/>
      <c r="C91" s="14" t="s">
        <v>430</v>
      </c>
      <c r="D91" s="12"/>
      <c r="E91" s="175"/>
      <c r="F91" s="171">
        <v>358</v>
      </c>
      <c r="G91" s="176"/>
      <c r="H91" s="176"/>
      <c r="I91" s="176"/>
      <c r="J91" s="176"/>
      <c r="K91" s="176"/>
      <c r="L91" s="176"/>
      <c r="M91" s="28" t="s">
        <v>427</v>
      </c>
      <c r="N91" s="33" t="s">
        <v>431</v>
      </c>
      <c r="O91" s="14"/>
      <c r="P91" s="33" t="s">
        <v>47</v>
      </c>
      <c r="Q91" s="28" t="s">
        <v>427</v>
      </c>
      <c r="R91" s="14">
        <v>43662</v>
      </c>
      <c r="S91" s="176"/>
      <c r="T91" s="176"/>
      <c r="U91" s="176"/>
      <c r="V91" s="176"/>
      <c r="W91" s="176"/>
      <c r="X91" s="176"/>
      <c r="Y91" s="176"/>
    </row>
    <row r="92" customHeight="true" spans="1:25">
      <c r="A92" s="158">
        <v>4</v>
      </c>
      <c r="B92" s="157"/>
      <c r="C92" s="14" t="s">
        <v>432</v>
      </c>
      <c r="D92" s="12"/>
      <c r="E92" s="175"/>
      <c r="F92" s="171">
        <v>216</v>
      </c>
      <c r="G92" s="176"/>
      <c r="H92" s="176"/>
      <c r="I92" s="176"/>
      <c r="J92" s="176"/>
      <c r="K92" s="176"/>
      <c r="L92" s="176"/>
      <c r="M92" s="28" t="s">
        <v>427</v>
      </c>
      <c r="N92" s="33" t="s">
        <v>433</v>
      </c>
      <c r="O92" s="14"/>
      <c r="P92" s="33" t="s">
        <v>47</v>
      </c>
      <c r="Q92" s="28" t="s">
        <v>427</v>
      </c>
      <c r="R92" s="14">
        <v>43662</v>
      </c>
      <c r="S92" s="176"/>
      <c r="T92" s="176"/>
      <c r="U92" s="176"/>
      <c r="V92" s="176"/>
      <c r="W92" s="176"/>
      <c r="X92" s="176"/>
      <c r="Y92" s="176"/>
    </row>
    <row r="93" customHeight="true" spans="1:25">
      <c r="A93" s="158">
        <v>5</v>
      </c>
      <c r="B93" s="157"/>
      <c r="C93" s="14" t="s">
        <v>434</v>
      </c>
      <c r="D93" s="12"/>
      <c r="E93" s="175"/>
      <c r="F93" s="171">
        <v>153</v>
      </c>
      <c r="G93" s="176"/>
      <c r="H93" s="176"/>
      <c r="I93" s="176"/>
      <c r="J93" s="176"/>
      <c r="K93" s="176"/>
      <c r="L93" s="176"/>
      <c r="M93" s="28" t="s">
        <v>435</v>
      </c>
      <c r="N93" s="33" t="s">
        <v>436</v>
      </c>
      <c r="O93" s="14"/>
      <c r="P93" s="33" t="s">
        <v>47</v>
      </c>
      <c r="Q93" s="28" t="s">
        <v>435</v>
      </c>
      <c r="R93" s="14">
        <v>43686</v>
      </c>
      <c r="S93" s="176"/>
      <c r="T93" s="176"/>
      <c r="U93" s="176"/>
      <c r="V93" s="176"/>
      <c r="W93" s="176"/>
      <c r="X93" s="176"/>
      <c r="Y93" s="176"/>
    </row>
    <row r="94" customHeight="true" spans="1:25">
      <c r="A94" s="158">
        <v>6</v>
      </c>
      <c r="B94" s="157"/>
      <c r="C94" s="14" t="s">
        <v>437</v>
      </c>
      <c r="D94" s="12"/>
      <c r="E94" s="175"/>
      <c r="F94" s="171">
        <v>385</v>
      </c>
      <c r="G94" s="176"/>
      <c r="H94" s="176"/>
      <c r="I94" s="176"/>
      <c r="J94" s="176"/>
      <c r="K94" s="176"/>
      <c r="L94" s="176"/>
      <c r="M94" s="28" t="s">
        <v>435</v>
      </c>
      <c r="N94" s="33" t="s">
        <v>438</v>
      </c>
      <c r="O94" s="14"/>
      <c r="P94" s="33" t="s">
        <v>47</v>
      </c>
      <c r="Q94" s="28" t="s">
        <v>435</v>
      </c>
      <c r="R94" s="14">
        <v>43686</v>
      </c>
      <c r="S94" s="176"/>
      <c r="T94" s="176"/>
      <c r="U94" s="176"/>
      <c r="V94" s="176"/>
      <c r="W94" s="176"/>
      <c r="X94" s="176"/>
      <c r="Y94" s="176"/>
    </row>
    <row r="95" customHeight="true" spans="1:25">
      <c r="A95" s="158">
        <v>7</v>
      </c>
      <c r="B95" s="157"/>
      <c r="C95" s="14" t="s">
        <v>439</v>
      </c>
      <c r="D95" s="12"/>
      <c r="E95" s="175"/>
      <c r="F95" s="171">
        <v>152</v>
      </c>
      <c r="G95" s="176"/>
      <c r="H95" s="176"/>
      <c r="I95" s="176"/>
      <c r="J95" s="176"/>
      <c r="K95" s="176"/>
      <c r="L95" s="176"/>
      <c r="M95" s="28" t="s">
        <v>440</v>
      </c>
      <c r="N95" s="33" t="s">
        <v>441</v>
      </c>
      <c r="O95" s="14"/>
      <c r="P95" s="33" t="s">
        <v>47</v>
      </c>
      <c r="Q95" s="28" t="s">
        <v>440</v>
      </c>
      <c r="R95" s="14">
        <v>43735</v>
      </c>
      <c r="S95" s="176"/>
      <c r="T95" s="176"/>
      <c r="U95" s="176"/>
      <c r="V95" s="176"/>
      <c r="W95" s="176"/>
      <c r="X95" s="176"/>
      <c r="Y95" s="176"/>
    </row>
    <row r="96" customHeight="true" spans="1:25">
      <c r="A96" s="158">
        <v>8</v>
      </c>
      <c r="B96" s="157"/>
      <c r="C96" s="14" t="s">
        <v>442</v>
      </c>
      <c r="D96" s="12"/>
      <c r="E96" s="175"/>
      <c r="F96" s="171">
        <v>820</v>
      </c>
      <c r="G96" s="176"/>
      <c r="H96" s="176"/>
      <c r="I96" s="176"/>
      <c r="J96" s="176"/>
      <c r="K96" s="176"/>
      <c r="L96" s="176"/>
      <c r="M96" s="28" t="s">
        <v>443</v>
      </c>
      <c r="N96" s="33" t="s">
        <v>444</v>
      </c>
      <c r="O96" s="14"/>
      <c r="P96" s="33" t="s">
        <v>47</v>
      </c>
      <c r="Q96" s="28" t="s">
        <v>443</v>
      </c>
      <c r="R96" s="14">
        <v>43752</v>
      </c>
      <c r="S96" s="176"/>
      <c r="T96" s="176"/>
      <c r="U96" s="176"/>
      <c r="V96" s="176"/>
      <c r="W96" s="176"/>
      <c r="X96" s="176"/>
      <c r="Y96" s="176"/>
    </row>
    <row r="97" customHeight="true" spans="1:25">
      <c r="A97" s="158">
        <v>9</v>
      </c>
      <c r="B97" s="157"/>
      <c r="C97" s="14" t="s">
        <v>445</v>
      </c>
      <c r="D97" s="12"/>
      <c r="E97" s="175"/>
      <c r="F97" s="171">
        <v>2799</v>
      </c>
      <c r="G97" s="176"/>
      <c r="H97" s="176"/>
      <c r="I97" s="176"/>
      <c r="J97" s="176"/>
      <c r="K97" s="176"/>
      <c r="L97" s="176"/>
      <c r="M97" s="28" t="s">
        <v>443</v>
      </c>
      <c r="N97" s="33" t="s">
        <v>446</v>
      </c>
      <c r="O97" s="14"/>
      <c r="P97" s="33" t="s">
        <v>47</v>
      </c>
      <c r="Q97" s="28" t="s">
        <v>443</v>
      </c>
      <c r="R97" s="14">
        <v>43752</v>
      </c>
      <c r="S97" s="176"/>
      <c r="T97" s="176"/>
      <c r="U97" s="176"/>
      <c r="V97" s="176"/>
      <c r="W97" s="176"/>
      <c r="X97" s="176"/>
      <c r="Y97" s="176"/>
    </row>
    <row r="98" customHeight="true" spans="1:25">
      <c r="A98" s="158">
        <v>10</v>
      </c>
      <c r="B98" s="157"/>
      <c r="C98" s="14" t="s">
        <v>447</v>
      </c>
      <c r="D98" s="12"/>
      <c r="E98" s="175"/>
      <c r="F98" s="171">
        <v>4380.54</v>
      </c>
      <c r="G98" s="176"/>
      <c r="H98" s="176"/>
      <c r="I98" s="176"/>
      <c r="J98" s="176"/>
      <c r="K98" s="176"/>
      <c r="L98" s="176"/>
      <c r="M98" s="28" t="s">
        <v>448</v>
      </c>
      <c r="N98" s="33" t="s">
        <v>449</v>
      </c>
      <c r="O98" s="14"/>
      <c r="P98" s="33" t="s">
        <v>47</v>
      </c>
      <c r="Q98" s="28" t="s">
        <v>448</v>
      </c>
      <c r="R98" s="14">
        <v>43752</v>
      </c>
      <c r="S98" s="176"/>
      <c r="T98" s="176"/>
      <c r="U98" s="176"/>
      <c r="V98" s="176"/>
      <c r="W98" s="176"/>
      <c r="X98" s="176"/>
      <c r="Y98" s="176"/>
    </row>
    <row r="99" customHeight="true" spans="1:25">
      <c r="A99" s="158">
        <v>11</v>
      </c>
      <c r="B99" s="157"/>
      <c r="C99" s="14" t="s">
        <v>450</v>
      </c>
      <c r="D99" s="12"/>
      <c r="E99" s="175"/>
      <c r="F99" s="171">
        <v>989</v>
      </c>
      <c r="G99" s="176"/>
      <c r="H99" s="176"/>
      <c r="I99" s="176"/>
      <c r="J99" s="176"/>
      <c r="K99" s="176"/>
      <c r="L99" s="176"/>
      <c r="M99" s="28" t="s">
        <v>448</v>
      </c>
      <c r="N99" s="33" t="s">
        <v>451</v>
      </c>
      <c r="O99" s="14"/>
      <c r="P99" s="33" t="s">
        <v>47</v>
      </c>
      <c r="Q99" s="28" t="s">
        <v>448</v>
      </c>
      <c r="R99" s="14">
        <v>43752</v>
      </c>
      <c r="S99" s="176"/>
      <c r="T99" s="176"/>
      <c r="U99" s="176"/>
      <c r="V99" s="176"/>
      <c r="W99" s="176"/>
      <c r="X99" s="176"/>
      <c r="Y99" s="176"/>
    </row>
    <row r="100" customHeight="true" spans="1:25">
      <c r="A100" s="158">
        <v>12</v>
      </c>
      <c r="B100" s="157"/>
      <c r="C100" s="14" t="s">
        <v>452</v>
      </c>
      <c r="D100" s="12"/>
      <c r="E100" s="175"/>
      <c r="F100" s="171">
        <v>500</v>
      </c>
      <c r="G100" s="176"/>
      <c r="H100" s="176"/>
      <c r="I100" s="176"/>
      <c r="J100" s="176"/>
      <c r="K100" s="176"/>
      <c r="L100" s="176"/>
      <c r="M100" s="28" t="s">
        <v>448</v>
      </c>
      <c r="N100" s="33"/>
      <c r="O100" s="14"/>
      <c r="P100" s="33" t="s">
        <v>47</v>
      </c>
      <c r="Q100" s="28" t="s">
        <v>448</v>
      </c>
      <c r="R100" s="14">
        <v>43752</v>
      </c>
      <c r="S100" s="176"/>
      <c r="T100" s="176"/>
      <c r="U100" s="176"/>
      <c r="V100" s="176"/>
      <c r="W100" s="176"/>
      <c r="X100" s="176"/>
      <c r="Y100" s="176"/>
    </row>
    <row r="101" customHeight="true" spans="1:25">
      <c r="A101" s="158">
        <v>13</v>
      </c>
      <c r="B101" s="157"/>
      <c r="C101" s="14" t="s">
        <v>453</v>
      </c>
      <c r="D101" s="12"/>
      <c r="E101" s="175"/>
      <c r="F101" s="171">
        <v>1948.25</v>
      </c>
      <c r="G101" s="176"/>
      <c r="H101" s="176"/>
      <c r="I101" s="176"/>
      <c r="J101" s="176"/>
      <c r="K101" s="176"/>
      <c r="L101" s="176"/>
      <c r="M101" s="28" t="s">
        <v>454</v>
      </c>
      <c r="N101" s="33" t="s">
        <v>455</v>
      </c>
      <c r="O101" s="14"/>
      <c r="P101" s="33" t="s">
        <v>47</v>
      </c>
      <c r="Q101" s="28" t="s">
        <v>454</v>
      </c>
      <c r="R101" s="14">
        <v>43770</v>
      </c>
      <c r="S101" s="176"/>
      <c r="T101" s="176"/>
      <c r="U101" s="176"/>
      <c r="V101" s="176"/>
      <c r="W101" s="176"/>
      <c r="X101" s="176"/>
      <c r="Y101" s="176"/>
    </row>
    <row r="102" customHeight="true" spans="1:25">
      <c r="A102" s="158">
        <v>14</v>
      </c>
      <c r="B102" s="157"/>
      <c r="C102" s="14" t="s">
        <v>456</v>
      </c>
      <c r="D102" s="12"/>
      <c r="E102" s="175"/>
      <c r="F102" s="171">
        <v>26</v>
      </c>
      <c r="G102" s="176"/>
      <c r="H102" s="176"/>
      <c r="I102" s="176"/>
      <c r="J102" s="176"/>
      <c r="K102" s="176"/>
      <c r="L102" s="176"/>
      <c r="M102" s="28" t="s">
        <v>454</v>
      </c>
      <c r="N102" s="33"/>
      <c r="O102" s="14"/>
      <c r="P102" s="33" t="s">
        <v>47</v>
      </c>
      <c r="Q102" s="28" t="s">
        <v>454</v>
      </c>
      <c r="R102" s="14">
        <v>43770</v>
      </c>
      <c r="S102" s="176"/>
      <c r="T102" s="176"/>
      <c r="U102" s="176"/>
      <c r="V102" s="176"/>
      <c r="W102" s="176"/>
      <c r="X102" s="176"/>
      <c r="Y102" s="176"/>
    </row>
    <row r="103" customHeight="true" spans="1:25">
      <c r="A103" s="158">
        <v>15</v>
      </c>
      <c r="B103" s="157"/>
      <c r="C103" s="14" t="s">
        <v>457</v>
      </c>
      <c r="D103" s="12"/>
      <c r="E103" s="175"/>
      <c r="F103" s="171">
        <v>13412</v>
      </c>
      <c r="G103" s="176"/>
      <c r="H103" s="176"/>
      <c r="I103" s="176"/>
      <c r="J103" s="176"/>
      <c r="K103" s="176"/>
      <c r="L103" s="176"/>
      <c r="M103" s="28" t="s">
        <v>454</v>
      </c>
      <c r="N103" s="33" t="s">
        <v>458</v>
      </c>
      <c r="O103" s="14"/>
      <c r="P103" s="33" t="s">
        <v>47</v>
      </c>
      <c r="Q103" s="28" t="s">
        <v>454</v>
      </c>
      <c r="R103" s="14">
        <v>43770</v>
      </c>
      <c r="S103" s="176"/>
      <c r="T103" s="176"/>
      <c r="U103" s="176"/>
      <c r="V103" s="176"/>
      <c r="W103" s="176"/>
      <c r="X103" s="176"/>
      <c r="Y103" s="176"/>
    </row>
    <row r="104" customHeight="true" spans="1:25">
      <c r="A104" s="158">
        <v>16</v>
      </c>
      <c r="B104" s="157"/>
      <c r="C104" s="14" t="s">
        <v>459</v>
      </c>
      <c r="D104" s="12"/>
      <c r="E104" s="175"/>
      <c r="F104" s="171">
        <v>126.69</v>
      </c>
      <c r="G104" s="176"/>
      <c r="H104" s="176"/>
      <c r="I104" s="176"/>
      <c r="J104" s="176"/>
      <c r="K104" s="176"/>
      <c r="L104" s="176"/>
      <c r="M104" s="28" t="s">
        <v>460</v>
      </c>
      <c r="N104" s="33" t="s">
        <v>461</v>
      </c>
      <c r="O104" s="14"/>
      <c r="P104" s="33" t="s">
        <v>47</v>
      </c>
      <c r="Q104" s="28" t="s">
        <v>460</v>
      </c>
      <c r="R104" s="14">
        <v>43770</v>
      </c>
      <c r="S104" s="176"/>
      <c r="T104" s="176"/>
      <c r="U104" s="176"/>
      <c r="V104" s="176"/>
      <c r="W104" s="176"/>
      <c r="X104" s="176"/>
      <c r="Y104" s="176"/>
    </row>
    <row r="105" customHeight="true" spans="1:25">
      <c r="A105" s="158">
        <v>17</v>
      </c>
      <c r="B105" s="157"/>
      <c r="C105" s="14" t="s">
        <v>462</v>
      </c>
      <c r="D105" s="12"/>
      <c r="E105" s="175"/>
      <c r="F105" s="171">
        <v>653.4</v>
      </c>
      <c r="G105" s="176"/>
      <c r="H105" s="176"/>
      <c r="I105" s="176"/>
      <c r="J105" s="176"/>
      <c r="K105" s="176"/>
      <c r="L105" s="176"/>
      <c r="M105" s="28" t="s">
        <v>460</v>
      </c>
      <c r="N105" s="33"/>
      <c r="O105" s="14"/>
      <c r="P105" s="33" t="s">
        <v>47</v>
      </c>
      <c r="Q105" s="28" t="s">
        <v>460</v>
      </c>
      <c r="R105" s="14">
        <v>43770</v>
      </c>
      <c r="S105" s="176"/>
      <c r="T105" s="176"/>
      <c r="U105" s="176"/>
      <c r="V105" s="176"/>
      <c r="W105" s="176"/>
      <c r="X105" s="176"/>
      <c r="Y105" s="176"/>
    </row>
    <row r="106" customHeight="true" spans="1:25">
      <c r="A106" s="158">
        <v>18</v>
      </c>
      <c r="B106" s="157"/>
      <c r="C106" s="14" t="s">
        <v>463</v>
      </c>
      <c r="D106" s="12"/>
      <c r="E106" s="175"/>
      <c r="F106" s="171">
        <v>963.32</v>
      </c>
      <c r="G106" s="176"/>
      <c r="H106" s="176"/>
      <c r="I106" s="176"/>
      <c r="J106" s="176"/>
      <c r="K106" s="176"/>
      <c r="L106" s="176"/>
      <c r="M106" s="28" t="s">
        <v>460</v>
      </c>
      <c r="N106" s="33" t="s">
        <v>464</v>
      </c>
      <c r="O106" s="14"/>
      <c r="P106" s="33" t="s">
        <v>47</v>
      </c>
      <c r="Q106" s="28" t="s">
        <v>460</v>
      </c>
      <c r="R106" s="14">
        <v>43770</v>
      </c>
      <c r="S106" s="176"/>
      <c r="T106" s="176"/>
      <c r="U106" s="176"/>
      <c r="V106" s="176"/>
      <c r="W106" s="176"/>
      <c r="X106" s="176"/>
      <c r="Y106" s="176"/>
    </row>
    <row r="107" customHeight="true" spans="1:25">
      <c r="A107" s="158">
        <v>19</v>
      </c>
      <c r="B107" s="157"/>
      <c r="C107" s="14" t="s">
        <v>465</v>
      </c>
      <c r="D107" s="12"/>
      <c r="E107" s="175"/>
      <c r="F107" s="171">
        <v>2630</v>
      </c>
      <c r="G107" s="176"/>
      <c r="H107" s="176"/>
      <c r="I107" s="176"/>
      <c r="J107" s="176"/>
      <c r="K107" s="176"/>
      <c r="L107" s="176"/>
      <c r="M107" s="28" t="s">
        <v>460</v>
      </c>
      <c r="N107" s="33" t="s">
        <v>466</v>
      </c>
      <c r="O107" s="14"/>
      <c r="P107" s="33" t="s">
        <v>47</v>
      </c>
      <c r="Q107" s="28" t="s">
        <v>460</v>
      </c>
      <c r="R107" s="14">
        <v>43770</v>
      </c>
      <c r="S107" s="176"/>
      <c r="T107" s="176"/>
      <c r="U107" s="176"/>
      <c r="V107" s="176"/>
      <c r="W107" s="176"/>
      <c r="X107" s="176"/>
      <c r="Y107" s="176"/>
    </row>
    <row r="108" customHeight="true" spans="1:25">
      <c r="A108" s="158">
        <v>20</v>
      </c>
      <c r="B108" s="157"/>
      <c r="C108" s="14" t="s">
        <v>467</v>
      </c>
      <c r="D108" s="12"/>
      <c r="E108" s="175"/>
      <c r="F108" s="171">
        <v>414</v>
      </c>
      <c r="G108" s="176"/>
      <c r="H108" s="176"/>
      <c r="I108" s="176"/>
      <c r="J108" s="176"/>
      <c r="K108" s="176"/>
      <c r="L108" s="176"/>
      <c r="M108" s="28" t="s">
        <v>468</v>
      </c>
      <c r="N108" s="33" t="s">
        <v>469</v>
      </c>
      <c r="O108" s="14"/>
      <c r="P108" s="33" t="s">
        <v>47</v>
      </c>
      <c r="Q108" s="28" t="s">
        <v>468</v>
      </c>
      <c r="R108" s="14">
        <v>43781</v>
      </c>
      <c r="S108" s="176"/>
      <c r="T108" s="176"/>
      <c r="U108" s="176"/>
      <c r="V108" s="176"/>
      <c r="W108" s="176"/>
      <c r="X108" s="176"/>
      <c r="Y108" s="176"/>
    </row>
    <row r="109" customHeight="true" spans="1:25">
      <c r="A109" s="158">
        <v>21</v>
      </c>
      <c r="B109" s="157"/>
      <c r="C109" s="14" t="s">
        <v>470</v>
      </c>
      <c r="D109" s="12"/>
      <c r="E109" s="175"/>
      <c r="F109" s="171">
        <v>2028</v>
      </c>
      <c r="G109" s="176"/>
      <c r="H109" s="176"/>
      <c r="I109" s="176"/>
      <c r="J109" s="176"/>
      <c r="K109" s="176"/>
      <c r="L109" s="176"/>
      <c r="M109" s="28" t="s">
        <v>468</v>
      </c>
      <c r="N109" s="33" t="s">
        <v>471</v>
      </c>
      <c r="O109" s="14"/>
      <c r="P109" s="33" t="s">
        <v>47</v>
      </c>
      <c r="Q109" s="28" t="s">
        <v>468</v>
      </c>
      <c r="R109" s="14">
        <v>43781</v>
      </c>
      <c r="S109" s="176"/>
      <c r="T109" s="176"/>
      <c r="U109" s="176"/>
      <c r="V109" s="176"/>
      <c r="W109" s="176"/>
      <c r="X109" s="176"/>
      <c r="Y109" s="176"/>
    </row>
    <row r="110" ht="48" spans="1:25">
      <c r="A110" s="158">
        <v>22</v>
      </c>
      <c r="B110" s="157"/>
      <c r="C110" s="14" t="s">
        <v>472</v>
      </c>
      <c r="D110" s="12"/>
      <c r="E110" s="175"/>
      <c r="F110" s="171">
        <v>25667.9</v>
      </c>
      <c r="G110" s="176"/>
      <c r="H110" s="176"/>
      <c r="I110" s="176"/>
      <c r="J110" s="176"/>
      <c r="K110" s="176"/>
      <c r="L110" s="176"/>
      <c r="M110" s="28" t="s">
        <v>473</v>
      </c>
      <c r="N110" s="33" t="s">
        <v>474</v>
      </c>
      <c r="O110" s="14"/>
      <c r="P110" s="33" t="s">
        <v>47</v>
      </c>
      <c r="Q110" s="28" t="s">
        <v>473</v>
      </c>
      <c r="R110" s="14">
        <v>43789</v>
      </c>
      <c r="S110" s="176"/>
      <c r="T110" s="176"/>
      <c r="U110" s="176"/>
      <c r="V110" s="176"/>
      <c r="W110" s="176"/>
      <c r="X110" s="176"/>
      <c r="Y110" s="176"/>
    </row>
    <row r="111" ht="48" spans="1:25">
      <c r="A111" s="158">
        <v>23</v>
      </c>
      <c r="B111" s="157"/>
      <c r="C111" s="14" t="s">
        <v>475</v>
      </c>
      <c r="D111" s="12"/>
      <c r="E111" s="175"/>
      <c r="F111" s="171">
        <v>1196</v>
      </c>
      <c r="G111" s="176"/>
      <c r="H111" s="176"/>
      <c r="I111" s="176"/>
      <c r="J111" s="176"/>
      <c r="K111" s="176"/>
      <c r="L111" s="176"/>
      <c r="M111" s="28" t="s">
        <v>476</v>
      </c>
      <c r="N111" s="33" t="s">
        <v>477</v>
      </c>
      <c r="O111" s="14"/>
      <c r="P111" s="33" t="s">
        <v>47</v>
      </c>
      <c r="Q111" s="28" t="s">
        <v>476</v>
      </c>
      <c r="R111" s="14">
        <v>43790</v>
      </c>
      <c r="S111" s="176"/>
      <c r="T111" s="176"/>
      <c r="U111" s="176"/>
      <c r="V111" s="176"/>
      <c r="W111" s="176"/>
      <c r="X111" s="176"/>
      <c r="Y111" s="176"/>
    </row>
    <row r="112" customHeight="true" spans="1:25">
      <c r="A112" s="158">
        <v>24</v>
      </c>
      <c r="B112" s="157"/>
      <c r="C112" s="14" t="s">
        <v>475</v>
      </c>
      <c r="D112" s="12"/>
      <c r="E112" s="175"/>
      <c r="F112" s="171">
        <v>335.31</v>
      </c>
      <c r="G112" s="176"/>
      <c r="H112" s="176"/>
      <c r="I112" s="176"/>
      <c r="J112" s="176"/>
      <c r="K112" s="176"/>
      <c r="L112" s="176"/>
      <c r="M112" s="28" t="s">
        <v>476</v>
      </c>
      <c r="N112" s="33" t="s">
        <v>478</v>
      </c>
      <c r="O112" s="14"/>
      <c r="P112" s="33" t="s">
        <v>47</v>
      </c>
      <c r="Q112" s="28" t="s">
        <v>476</v>
      </c>
      <c r="R112" s="14">
        <v>43790</v>
      </c>
      <c r="S112" s="176"/>
      <c r="T112" s="176"/>
      <c r="U112" s="176"/>
      <c r="V112" s="176"/>
      <c r="W112" s="176"/>
      <c r="X112" s="176"/>
      <c r="Y112" s="176"/>
    </row>
    <row r="113" customHeight="true" spans="1:25">
      <c r="A113" s="158">
        <v>25</v>
      </c>
      <c r="B113" s="157"/>
      <c r="C113" s="14" t="s">
        <v>475</v>
      </c>
      <c r="D113" s="12"/>
      <c r="E113" s="175"/>
      <c r="F113" s="171">
        <v>88782</v>
      </c>
      <c r="G113" s="176"/>
      <c r="H113" s="176"/>
      <c r="I113" s="176"/>
      <c r="J113" s="176"/>
      <c r="K113" s="176"/>
      <c r="L113" s="176"/>
      <c r="M113" s="28" t="s">
        <v>476</v>
      </c>
      <c r="N113" s="33" t="s">
        <v>479</v>
      </c>
      <c r="O113" s="14"/>
      <c r="P113" s="33" t="s">
        <v>47</v>
      </c>
      <c r="Q113" s="28" t="s">
        <v>476</v>
      </c>
      <c r="R113" s="14">
        <v>43790</v>
      </c>
      <c r="S113" s="176"/>
      <c r="T113" s="176"/>
      <c r="U113" s="176"/>
      <c r="V113" s="176"/>
      <c r="W113" s="176"/>
      <c r="X113" s="176"/>
      <c r="Y113" s="176"/>
    </row>
    <row r="114" customHeight="true" spans="1:25">
      <c r="A114" s="158">
        <v>26</v>
      </c>
      <c r="B114" s="157"/>
      <c r="C114" s="14" t="s">
        <v>480</v>
      </c>
      <c r="D114" s="12"/>
      <c r="E114" s="175"/>
      <c r="F114" s="171">
        <v>6086</v>
      </c>
      <c r="G114" s="176"/>
      <c r="H114" s="176"/>
      <c r="I114" s="176"/>
      <c r="J114" s="176"/>
      <c r="K114" s="176"/>
      <c r="L114" s="176"/>
      <c r="M114" s="28" t="s">
        <v>476</v>
      </c>
      <c r="N114" s="33" t="s">
        <v>481</v>
      </c>
      <c r="O114" s="14"/>
      <c r="P114" s="33" t="s">
        <v>47</v>
      </c>
      <c r="Q114" s="28" t="s">
        <v>476</v>
      </c>
      <c r="R114" s="14">
        <v>43790</v>
      </c>
      <c r="S114" s="176"/>
      <c r="T114" s="176"/>
      <c r="U114" s="176"/>
      <c r="V114" s="176"/>
      <c r="W114" s="176"/>
      <c r="X114" s="176"/>
      <c r="Y114" s="176"/>
    </row>
    <row r="115" customHeight="true" spans="1:25">
      <c r="A115" s="158">
        <v>27</v>
      </c>
      <c r="B115" s="157"/>
      <c r="C115" s="14" t="s">
        <v>482</v>
      </c>
      <c r="D115" s="12"/>
      <c r="E115" s="175"/>
      <c r="F115" s="171">
        <v>353</v>
      </c>
      <c r="G115" s="176"/>
      <c r="H115" s="176"/>
      <c r="I115" s="176"/>
      <c r="J115" s="176"/>
      <c r="K115" s="176"/>
      <c r="L115" s="176"/>
      <c r="M115" s="28" t="s">
        <v>483</v>
      </c>
      <c r="N115" s="33" t="s">
        <v>484</v>
      </c>
      <c r="O115" s="14"/>
      <c r="P115" s="33" t="s">
        <v>47</v>
      </c>
      <c r="Q115" s="28" t="s">
        <v>483</v>
      </c>
      <c r="R115" s="14">
        <v>43789</v>
      </c>
      <c r="S115" s="176"/>
      <c r="T115" s="176"/>
      <c r="U115" s="176"/>
      <c r="V115" s="176"/>
      <c r="W115" s="176"/>
      <c r="X115" s="176"/>
      <c r="Y115" s="176"/>
    </row>
    <row r="116" customHeight="true" spans="1:25">
      <c r="A116" s="158">
        <v>28</v>
      </c>
      <c r="B116" s="157"/>
      <c r="C116" s="14" t="s">
        <v>485</v>
      </c>
      <c r="D116" s="12"/>
      <c r="E116" s="175"/>
      <c r="F116" s="171">
        <v>6000</v>
      </c>
      <c r="G116" s="176"/>
      <c r="H116" s="176"/>
      <c r="I116" s="176"/>
      <c r="J116" s="176"/>
      <c r="K116" s="176"/>
      <c r="L116" s="176"/>
      <c r="M116" s="28" t="s">
        <v>483</v>
      </c>
      <c r="N116" s="33" t="s">
        <v>486</v>
      </c>
      <c r="O116" s="14"/>
      <c r="P116" s="33" t="s">
        <v>47</v>
      </c>
      <c r="Q116" s="28" t="s">
        <v>483</v>
      </c>
      <c r="R116" s="14">
        <v>43789</v>
      </c>
      <c r="S116" s="176"/>
      <c r="T116" s="176"/>
      <c r="U116" s="176"/>
      <c r="V116" s="176"/>
      <c r="W116" s="176"/>
      <c r="X116" s="176"/>
      <c r="Y116" s="176"/>
    </row>
    <row r="117" customHeight="true" spans="1:25">
      <c r="A117" s="158">
        <v>29</v>
      </c>
      <c r="B117" s="157"/>
      <c r="C117" s="14" t="s">
        <v>487</v>
      </c>
      <c r="D117" s="12"/>
      <c r="E117" s="175"/>
      <c r="F117" s="171">
        <v>39620</v>
      </c>
      <c r="G117" s="176"/>
      <c r="H117" s="176"/>
      <c r="I117" s="176"/>
      <c r="J117" s="176"/>
      <c r="K117" s="176"/>
      <c r="L117" s="176"/>
      <c r="M117" s="28" t="s">
        <v>488</v>
      </c>
      <c r="N117" s="33" t="s">
        <v>489</v>
      </c>
      <c r="O117" s="14"/>
      <c r="P117" s="33" t="s">
        <v>47</v>
      </c>
      <c r="Q117" s="28" t="s">
        <v>488</v>
      </c>
      <c r="R117" s="14">
        <v>43791</v>
      </c>
      <c r="S117" s="176"/>
      <c r="T117" s="176"/>
      <c r="U117" s="176"/>
      <c r="V117" s="176"/>
      <c r="W117" s="176"/>
      <c r="X117" s="176"/>
      <c r="Y117" s="176"/>
    </row>
    <row r="118" customHeight="true" spans="1:25">
      <c r="A118" s="158">
        <v>30</v>
      </c>
      <c r="B118" s="157"/>
      <c r="C118" s="14" t="s">
        <v>490</v>
      </c>
      <c r="D118" s="12"/>
      <c r="E118" s="175"/>
      <c r="F118" s="171">
        <v>85.4</v>
      </c>
      <c r="G118" s="176"/>
      <c r="H118" s="176"/>
      <c r="I118" s="176"/>
      <c r="J118" s="176"/>
      <c r="K118" s="176"/>
      <c r="L118" s="176"/>
      <c r="M118" s="28" t="s">
        <v>491</v>
      </c>
      <c r="N118" s="33" t="s">
        <v>492</v>
      </c>
      <c r="O118" s="14"/>
      <c r="P118" s="33" t="s">
        <v>47</v>
      </c>
      <c r="Q118" s="28" t="s">
        <v>491</v>
      </c>
      <c r="R118" s="14">
        <v>43789</v>
      </c>
      <c r="S118" s="176"/>
      <c r="T118" s="176"/>
      <c r="U118" s="176"/>
      <c r="V118" s="176"/>
      <c r="W118" s="176"/>
      <c r="X118" s="176"/>
      <c r="Y118" s="176"/>
    </row>
    <row r="119" customHeight="true" spans="1:25">
      <c r="A119" s="158">
        <v>31</v>
      </c>
      <c r="B119" s="157"/>
      <c r="C119" s="14" t="s">
        <v>493</v>
      </c>
      <c r="D119" s="12"/>
      <c r="E119" s="175"/>
      <c r="F119" s="171">
        <v>680</v>
      </c>
      <c r="G119" s="176"/>
      <c r="H119" s="176"/>
      <c r="I119" s="176"/>
      <c r="J119" s="176"/>
      <c r="K119" s="176"/>
      <c r="L119" s="176"/>
      <c r="M119" s="28" t="s">
        <v>494</v>
      </c>
      <c r="N119" s="33" t="s">
        <v>495</v>
      </c>
      <c r="O119" s="14"/>
      <c r="P119" s="33" t="s">
        <v>47</v>
      </c>
      <c r="Q119" s="28" t="s">
        <v>494</v>
      </c>
      <c r="R119" s="14">
        <v>43789</v>
      </c>
      <c r="S119" s="176"/>
      <c r="T119" s="176"/>
      <c r="U119" s="176"/>
      <c r="V119" s="176"/>
      <c r="W119" s="176"/>
      <c r="X119" s="176"/>
      <c r="Y119" s="176"/>
    </row>
    <row r="120" customHeight="true" spans="1:25">
      <c r="A120" s="158">
        <v>32</v>
      </c>
      <c r="B120" s="157"/>
      <c r="C120" s="14" t="s">
        <v>496</v>
      </c>
      <c r="D120" s="12"/>
      <c r="E120" s="175"/>
      <c r="F120" s="171">
        <v>748</v>
      </c>
      <c r="G120" s="176"/>
      <c r="H120" s="176"/>
      <c r="I120" s="176"/>
      <c r="J120" s="176"/>
      <c r="K120" s="176"/>
      <c r="L120" s="176"/>
      <c r="M120" s="28" t="s">
        <v>497</v>
      </c>
      <c r="N120" s="33" t="s">
        <v>498</v>
      </c>
      <c r="O120" s="14"/>
      <c r="P120" s="33" t="s">
        <v>47</v>
      </c>
      <c r="Q120" s="28" t="s">
        <v>497</v>
      </c>
      <c r="R120" s="14">
        <v>43789</v>
      </c>
      <c r="S120" s="176"/>
      <c r="T120" s="176"/>
      <c r="U120" s="176"/>
      <c r="V120" s="176"/>
      <c r="W120" s="176"/>
      <c r="X120" s="176"/>
      <c r="Y120" s="176"/>
    </row>
    <row r="121" customHeight="true" spans="1:25">
      <c r="A121" s="158">
        <v>33</v>
      </c>
      <c r="B121" s="157"/>
      <c r="C121" s="14" t="s">
        <v>499</v>
      </c>
      <c r="D121" s="12"/>
      <c r="E121" s="175"/>
      <c r="F121" s="171">
        <v>138.46</v>
      </c>
      <c r="G121" s="176"/>
      <c r="H121" s="176"/>
      <c r="I121" s="176"/>
      <c r="J121" s="176"/>
      <c r="K121" s="176"/>
      <c r="L121" s="176"/>
      <c r="M121" s="28" t="s">
        <v>500</v>
      </c>
      <c r="N121" s="33" t="s">
        <v>501</v>
      </c>
      <c r="O121" s="14"/>
      <c r="P121" s="33" t="s">
        <v>47</v>
      </c>
      <c r="Q121" s="28" t="s">
        <v>500</v>
      </c>
      <c r="R121" s="14">
        <v>43789</v>
      </c>
      <c r="S121" s="176"/>
      <c r="T121" s="176"/>
      <c r="U121" s="176"/>
      <c r="V121" s="176"/>
      <c r="W121" s="176"/>
      <c r="X121" s="176"/>
      <c r="Y121" s="176"/>
    </row>
    <row r="122" customHeight="true" spans="1:25">
      <c r="A122" s="158">
        <v>34</v>
      </c>
      <c r="B122" s="157"/>
      <c r="C122" s="14" t="s">
        <v>502</v>
      </c>
      <c r="D122" s="12"/>
      <c r="E122" s="175"/>
      <c r="F122" s="171">
        <v>76.22</v>
      </c>
      <c r="G122" s="176"/>
      <c r="H122" s="176"/>
      <c r="I122" s="176"/>
      <c r="J122" s="176"/>
      <c r="K122" s="176"/>
      <c r="L122" s="176"/>
      <c r="M122" s="28" t="s">
        <v>500</v>
      </c>
      <c r="N122" s="33" t="s">
        <v>503</v>
      </c>
      <c r="O122" s="14"/>
      <c r="P122" s="33" t="s">
        <v>47</v>
      </c>
      <c r="Q122" s="28" t="s">
        <v>500</v>
      </c>
      <c r="R122" s="14">
        <v>43789</v>
      </c>
      <c r="S122" s="176"/>
      <c r="T122" s="176"/>
      <c r="U122" s="176"/>
      <c r="V122" s="176"/>
      <c r="W122" s="176"/>
      <c r="X122" s="176"/>
      <c r="Y122" s="176"/>
    </row>
    <row r="123" customHeight="true" spans="1:25">
      <c r="A123" s="158">
        <v>35</v>
      </c>
      <c r="B123" s="157"/>
      <c r="C123" s="14" t="s">
        <v>504</v>
      </c>
      <c r="D123" s="12"/>
      <c r="E123" s="175"/>
      <c r="F123" s="171">
        <v>20391.66</v>
      </c>
      <c r="G123" s="176"/>
      <c r="H123" s="176"/>
      <c r="I123" s="176"/>
      <c r="J123" s="176"/>
      <c r="K123" s="176"/>
      <c r="L123" s="176"/>
      <c r="M123" s="28" t="s">
        <v>505</v>
      </c>
      <c r="N123" s="33" t="s">
        <v>506</v>
      </c>
      <c r="O123" s="14"/>
      <c r="P123" s="33" t="s">
        <v>47</v>
      </c>
      <c r="Q123" s="28" t="s">
        <v>505</v>
      </c>
      <c r="R123" s="14" t="s">
        <v>507</v>
      </c>
      <c r="S123" s="176"/>
      <c r="T123" s="176"/>
      <c r="U123" s="176"/>
      <c r="V123" s="176"/>
      <c r="W123" s="176"/>
      <c r="X123" s="176"/>
      <c r="Y123" s="176"/>
    </row>
    <row r="124" customHeight="true" spans="1:25">
      <c r="A124" s="158">
        <v>36</v>
      </c>
      <c r="B124" s="157"/>
      <c r="C124" s="14" t="s">
        <v>508</v>
      </c>
      <c r="D124" s="12"/>
      <c r="E124" s="175"/>
      <c r="F124" s="171">
        <v>17915.93</v>
      </c>
      <c r="G124" s="176"/>
      <c r="H124" s="176"/>
      <c r="I124" s="176"/>
      <c r="J124" s="176"/>
      <c r="K124" s="176"/>
      <c r="L124" s="176"/>
      <c r="M124" s="28" t="s">
        <v>509</v>
      </c>
      <c r="N124" s="33" t="s">
        <v>510</v>
      </c>
      <c r="O124" s="14"/>
      <c r="P124" s="33" t="s">
        <v>47</v>
      </c>
      <c r="Q124" s="28" t="s">
        <v>509</v>
      </c>
      <c r="R124" s="14">
        <v>43798</v>
      </c>
      <c r="S124" s="176"/>
      <c r="T124" s="176"/>
      <c r="U124" s="176"/>
      <c r="V124" s="176"/>
      <c r="W124" s="176"/>
      <c r="X124" s="176"/>
      <c r="Y124" s="176"/>
    </row>
    <row r="125" customHeight="true" spans="1:25">
      <c r="A125" s="158">
        <v>37</v>
      </c>
      <c r="B125" s="157"/>
      <c r="C125" s="14" t="s">
        <v>511</v>
      </c>
      <c r="D125" s="12"/>
      <c r="E125" s="175"/>
      <c r="F125" s="171">
        <v>255</v>
      </c>
      <c r="G125" s="176"/>
      <c r="H125" s="176"/>
      <c r="I125" s="176"/>
      <c r="J125" s="176"/>
      <c r="K125" s="176"/>
      <c r="L125" s="176"/>
      <c r="M125" s="28" t="s">
        <v>509</v>
      </c>
      <c r="N125" s="33" t="s">
        <v>512</v>
      </c>
      <c r="O125" s="14"/>
      <c r="P125" s="33" t="s">
        <v>47</v>
      </c>
      <c r="Q125" s="28" t="s">
        <v>509</v>
      </c>
      <c r="R125" s="14">
        <v>43798</v>
      </c>
      <c r="S125" s="176"/>
      <c r="T125" s="176"/>
      <c r="U125" s="176"/>
      <c r="V125" s="176"/>
      <c r="W125" s="176"/>
      <c r="X125" s="176"/>
      <c r="Y125" s="176"/>
    </row>
    <row r="126" customHeight="true" spans="1:25">
      <c r="A126" s="158">
        <v>38</v>
      </c>
      <c r="B126" s="157"/>
      <c r="C126" s="14" t="s">
        <v>513</v>
      </c>
      <c r="D126" s="12"/>
      <c r="E126" s="175"/>
      <c r="F126" s="171">
        <v>1400</v>
      </c>
      <c r="G126" s="176"/>
      <c r="H126" s="176"/>
      <c r="I126" s="176"/>
      <c r="J126" s="176"/>
      <c r="K126" s="176"/>
      <c r="L126" s="176"/>
      <c r="M126" s="28" t="s">
        <v>509</v>
      </c>
      <c r="N126" s="33" t="s">
        <v>514</v>
      </c>
      <c r="O126" s="14"/>
      <c r="P126" s="33" t="s">
        <v>47</v>
      </c>
      <c r="Q126" s="28" t="s">
        <v>509</v>
      </c>
      <c r="R126" s="14">
        <v>43798</v>
      </c>
      <c r="S126" s="176"/>
      <c r="T126" s="176"/>
      <c r="U126" s="176"/>
      <c r="V126" s="176"/>
      <c r="W126" s="176"/>
      <c r="X126" s="176"/>
      <c r="Y126" s="176"/>
    </row>
    <row r="127" customHeight="true" spans="1:25">
      <c r="A127" s="158">
        <v>39</v>
      </c>
      <c r="B127" s="157"/>
      <c r="C127" s="14" t="s">
        <v>515</v>
      </c>
      <c r="D127" s="12"/>
      <c r="E127" s="175"/>
      <c r="F127" s="171">
        <v>18083.52</v>
      </c>
      <c r="G127" s="176"/>
      <c r="H127" s="176"/>
      <c r="I127" s="176"/>
      <c r="J127" s="176"/>
      <c r="K127" s="176"/>
      <c r="L127" s="176"/>
      <c r="M127" s="28" t="s">
        <v>509</v>
      </c>
      <c r="N127" s="33" t="s">
        <v>516</v>
      </c>
      <c r="O127" s="14"/>
      <c r="P127" s="33" t="s">
        <v>47</v>
      </c>
      <c r="Q127" s="28" t="s">
        <v>509</v>
      </c>
      <c r="R127" s="14">
        <v>43798</v>
      </c>
      <c r="S127" s="176"/>
      <c r="T127" s="176"/>
      <c r="U127" s="176"/>
      <c r="V127" s="176"/>
      <c r="W127" s="176"/>
      <c r="X127" s="176"/>
      <c r="Y127" s="176"/>
    </row>
    <row r="128" customHeight="true" spans="1:25">
      <c r="A128" s="158">
        <v>40</v>
      </c>
      <c r="B128" s="157"/>
      <c r="C128" s="14" t="s">
        <v>517</v>
      </c>
      <c r="D128" s="12"/>
      <c r="E128" s="175"/>
      <c r="F128" s="171">
        <v>1698.81</v>
      </c>
      <c r="G128" s="176"/>
      <c r="H128" s="176"/>
      <c r="I128" s="176"/>
      <c r="J128" s="176"/>
      <c r="K128" s="176"/>
      <c r="L128" s="176"/>
      <c r="M128" s="28" t="s">
        <v>518</v>
      </c>
      <c r="N128" s="33" t="s">
        <v>519</v>
      </c>
      <c r="O128" s="14"/>
      <c r="P128" s="33" t="s">
        <v>47</v>
      </c>
      <c r="Q128" s="28" t="s">
        <v>518</v>
      </c>
      <c r="R128" s="14">
        <v>43811</v>
      </c>
      <c r="S128" s="176"/>
      <c r="T128" s="176"/>
      <c r="U128" s="176"/>
      <c r="V128" s="176"/>
      <c r="W128" s="176"/>
      <c r="X128" s="176"/>
      <c r="Y128" s="176"/>
    </row>
    <row r="129" customHeight="true" spans="1:25">
      <c r="A129" s="158">
        <v>41</v>
      </c>
      <c r="B129" s="157"/>
      <c r="C129" s="14" t="s">
        <v>520</v>
      </c>
      <c r="D129" s="12"/>
      <c r="E129" s="175"/>
      <c r="F129" s="171">
        <v>509</v>
      </c>
      <c r="G129" s="176"/>
      <c r="H129" s="176"/>
      <c r="I129" s="176"/>
      <c r="J129" s="176"/>
      <c r="K129" s="176"/>
      <c r="L129" s="176"/>
      <c r="M129" s="28" t="s">
        <v>518</v>
      </c>
      <c r="N129" s="33" t="s">
        <v>521</v>
      </c>
      <c r="O129" s="14"/>
      <c r="P129" s="33" t="s">
        <v>47</v>
      </c>
      <c r="Q129" s="28" t="s">
        <v>518</v>
      </c>
      <c r="R129" s="14">
        <v>43811</v>
      </c>
      <c r="S129" s="176"/>
      <c r="T129" s="176"/>
      <c r="U129" s="176"/>
      <c r="V129" s="176"/>
      <c r="W129" s="176"/>
      <c r="X129" s="176"/>
      <c r="Y129" s="176"/>
    </row>
    <row r="130" customHeight="true" spans="1:25">
      <c r="A130" s="158">
        <v>42</v>
      </c>
      <c r="B130" s="157"/>
      <c r="C130" s="14" t="s">
        <v>437</v>
      </c>
      <c r="D130" s="12"/>
      <c r="E130" s="175"/>
      <c r="F130" s="171">
        <v>330</v>
      </c>
      <c r="G130" s="176"/>
      <c r="H130" s="176"/>
      <c r="I130" s="176"/>
      <c r="J130" s="176"/>
      <c r="K130" s="176"/>
      <c r="L130" s="176"/>
      <c r="M130" s="28" t="s">
        <v>518</v>
      </c>
      <c r="N130" s="33" t="s">
        <v>522</v>
      </c>
      <c r="O130" s="14"/>
      <c r="P130" s="33" t="s">
        <v>47</v>
      </c>
      <c r="Q130" s="28" t="s">
        <v>518</v>
      </c>
      <c r="R130" s="14">
        <v>43811</v>
      </c>
      <c r="S130" s="176"/>
      <c r="T130" s="176"/>
      <c r="U130" s="176"/>
      <c r="V130" s="176"/>
      <c r="W130" s="176"/>
      <c r="X130" s="176"/>
      <c r="Y130" s="176"/>
    </row>
    <row r="131" customHeight="true" spans="1:25">
      <c r="A131" s="158">
        <v>43</v>
      </c>
      <c r="B131" s="157"/>
      <c r="C131" s="14" t="s">
        <v>523</v>
      </c>
      <c r="D131" s="12"/>
      <c r="E131" s="175"/>
      <c r="F131" s="171">
        <v>307</v>
      </c>
      <c r="G131" s="176"/>
      <c r="H131" s="176"/>
      <c r="I131" s="176"/>
      <c r="J131" s="176"/>
      <c r="K131" s="176"/>
      <c r="L131" s="176"/>
      <c r="M131" s="28" t="s">
        <v>518</v>
      </c>
      <c r="N131" s="33" t="s">
        <v>524</v>
      </c>
      <c r="O131" s="14"/>
      <c r="P131" s="33" t="s">
        <v>47</v>
      </c>
      <c r="Q131" s="28" t="s">
        <v>518</v>
      </c>
      <c r="R131" s="14">
        <v>43811</v>
      </c>
      <c r="S131" s="176"/>
      <c r="T131" s="176"/>
      <c r="U131" s="176"/>
      <c r="V131" s="176"/>
      <c r="W131" s="176"/>
      <c r="X131" s="176"/>
      <c r="Y131" s="176"/>
    </row>
    <row r="132" customHeight="true" spans="1:25">
      <c r="A132" s="158">
        <v>44</v>
      </c>
      <c r="B132" s="157"/>
      <c r="C132" s="14" t="s">
        <v>525</v>
      </c>
      <c r="D132" s="12"/>
      <c r="E132" s="175"/>
      <c r="F132" s="171">
        <v>3130</v>
      </c>
      <c r="G132" s="176"/>
      <c r="H132" s="176"/>
      <c r="I132" s="176"/>
      <c r="J132" s="176"/>
      <c r="K132" s="176"/>
      <c r="L132" s="176"/>
      <c r="M132" s="28" t="s">
        <v>526</v>
      </c>
      <c r="N132" s="33" t="s">
        <v>527</v>
      </c>
      <c r="O132" s="14"/>
      <c r="P132" s="33" t="s">
        <v>47</v>
      </c>
      <c r="Q132" s="28" t="s">
        <v>526</v>
      </c>
      <c r="R132" s="14">
        <v>43802</v>
      </c>
      <c r="S132" s="176"/>
      <c r="T132" s="176"/>
      <c r="U132" s="176"/>
      <c r="V132" s="176"/>
      <c r="W132" s="176"/>
      <c r="X132" s="176"/>
      <c r="Y132" s="176"/>
    </row>
    <row r="133" customHeight="true" spans="1:25">
      <c r="A133" s="158">
        <v>45</v>
      </c>
      <c r="B133" s="157"/>
      <c r="C133" s="14" t="s">
        <v>490</v>
      </c>
      <c r="D133" s="12"/>
      <c r="E133" s="175"/>
      <c r="F133" s="171">
        <v>3000</v>
      </c>
      <c r="G133" s="176"/>
      <c r="H133" s="176"/>
      <c r="I133" s="176"/>
      <c r="J133" s="176"/>
      <c r="K133" s="176"/>
      <c r="L133" s="176"/>
      <c r="M133" s="28" t="s">
        <v>526</v>
      </c>
      <c r="N133" s="33" t="s">
        <v>528</v>
      </c>
      <c r="O133" s="14"/>
      <c r="P133" s="33" t="s">
        <v>47</v>
      </c>
      <c r="Q133" s="28" t="s">
        <v>526</v>
      </c>
      <c r="R133" s="14">
        <v>43802</v>
      </c>
      <c r="S133" s="176"/>
      <c r="T133" s="176"/>
      <c r="U133" s="176"/>
      <c r="V133" s="176"/>
      <c r="W133" s="176"/>
      <c r="X133" s="176"/>
      <c r="Y133" s="176"/>
    </row>
    <row r="134" customHeight="true" spans="1:25">
      <c r="A134" s="158">
        <v>46</v>
      </c>
      <c r="B134" s="157"/>
      <c r="C134" s="14" t="s">
        <v>529</v>
      </c>
      <c r="D134" s="12"/>
      <c r="E134" s="175"/>
      <c r="F134" s="171">
        <v>12.9</v>
      </c>
      <c r="G134" s="176"/>
      <c r="H134" s="176"/>
      <c r="I134" s="176"/>
      <c r="J134" s="176"/>
      <c r="K134" s="176"/>
      <c r="L134" s="176"/>
      <c r="M134" s="28" t="s">
        <v>530</v>
      </c>
      <c r="N134" s="33" t="s">
        <v>531</v>
      </c>
      <c r="O134" s="14"/>
      <c r="P134" s="33" t="s">
        <v>47</v>
      </c>
      <c r="Q134" s="28" t="s">
        <v>530</v>
      </c>
      <c r="R134" s="14">
        <v>43817</v>
      </c>
      <c r="S134" s="176"/>
      <c r="T134" s="176"/>
      <c r="U134" s="176"/>
      <c r="V134" s="176"/>
      <c r="W134" s="176"/>
      <c r="X134" s="176"/>
      <c r="Y134" s="176"/>
    </row>
    <row r="135" customHeight="true" spans="1:25">
      <c r="A135" s="158">
        <v>47</v>
      </c>
      <c r="B135" s="157"/>
      <c r="C135" s="14" t="s">
        <v>532</v>
      </c>
      <c r="D135" s="12"/>
      <c r="E135" s="175"/>
      <c r="F135" s="171">
        <v>116</v>
      </c>
      <c r="G135" s="176"/>
      <c r="H135" s="176"/>
      <c r="I135" s="176"/>
      <c r="J135" s="176"/>
      <c r="K135" s="176"/>
      <c r="L135" s="176"/>
      <c r="M135" s="28" t="s">
        <v>533</v>
      </c>
      <c r="N135" s="33" t="s">
        <v>534</v>
      </c>
      <c r="O135" s="14"/>
      <c r="P135" s="33" t="s">
        <v>47</v>
      </c>
      <c r="Q135" s="28" t="s">
        <v>533</v>
      </c>
      <c r="R135" s="14">
        <v>43817</v>
      </c>
      <c r="S135" s="176"/>
      <c r="T135" s="176"/>
      <c r="U135" s="176"/>
      <c r="V135" s="176"/>
      <c r="W135" s="176"/>
      <c r="X135" s="176"/>
      <c r="Y135" s="176"/>
    </row>
    <row r="136" customHeight="true" spans="1:25">
      <c r="A136" s="158">
        <v>48</v>
      </c>
      <c r="B136" s="157"/>
      <c r="C136" s="14" t="s">
        <v>535</v>
      </c>
      <c r="D136" s="12"/>
      <c r="E136" s="175"/>
      <c r="F136" s="171">
        <v>350</v>
      </c>
      <c r="G136" s="176"/>
      <c r="H136" s="176"/>
      <c r="I136" s="176"/>
      <c r="J136" s="176"/>
      <c r="K136" s="176"/>
      <c r="L136" s="176"/>
      <c r="M136" s="28" t="s">
        <v>533</v>
      </c>
      <c r="N136" s="33" t="s">
        <v>536</v>
      </c>
      <c r="O136" s="14"/>
      <c r="P136" s="33" t="s">
        <v>47</v>
      </c>
      <c r="Q136" s="28" t="s">
        <v>533</v>
      </c>
      <c r="R136" s="14">
        <v>43817</v>
      </c>
      <c r="S136" s="176"/>
      <c r="T136" s="176"/>
      <c r="U136" s="176"/>
      <c r="V136" s="176"/>
      <c r="W136" s="176"/>
      <c r="X136" s="176"/>
      <c r="Y136" s="176"/>
    </row>
    <row r="137" customHeight="true" spans="1:25">
      <c r="A137" s="158">
        <v>49</v>
      </c>
      <c r="B137" s="157"/>
      <c r="C137" s="14" t="s">
        <v>537</v>
      </c>
      <c r="D137" s="12"/>
      <c r="E137" s="175"/>
      <c r="F137" s="171">
        <v>1012</v>
      </c>
      <c r="G137" s="176"/>
      <c r="H137" s="176"/>
      <c r="I137" s="176"/>
      <c r="J137" s="176"/>
      <c r="K137" s="176"/>
      <c r="L137" s="176"/>
      <c r="M137" s="28" t="s">
        <v>533</v>
      </c>
      <c r="N137" s="33" t="s">
        <v>538</v>
      </c>
      <c r="O137" s="14"/>
      <c r="P137" s="33" t="s">
        <v>47</v>
      </c>
      <c r="Q137" s="28" t="s">
        <v>533</v>
      </c>
      <c r="R137" s="14">
        <v>43817</v>
      </c>
      <c r="S137" s="176"/>
      <c r="T137" s="176"/>
      <c r="U137" s="176"/>
      <c r="V137" s="176"/>
      <c r="W137" s="176"/>
      <c r="X137" s="176"/>
      <c r="Y137" s="176"/>
    </row>
    <row r="138" customHeight="true" spans="1:25">
      <c r="A138" s="158">
        <v>50</v>
      </c>
      <c r="B138" s="157"/>
      <c r="C138" s="14" t="s">
        <v>539</v>
      </c>
      <c r="D138" s="12"/>
      <c r="E138" s="175"/>
      <c r="F138" s="171">
        <v>1729</v>
      </c>
      <c r="G138" s="176"/>
      <c r="H138" s="176"/>
      <c r="I138" s="176"/>
      <c r="J138" s="176"/>
      <c r="K138" s="176"/>
      <c r="L138" s="176"/>
      <c r="M138" s="28" t="s">
        <v>533</v>
      </c>
      <c r="N138" s="33" t="s">
        <v>540</v>
      </c>
      <c r="O138" s="14"/>
      <c r="P138" s="33" t="s">
        <v>47</v>
      </c>
      <c r="Q138" s="28" t="s">
        <v>533</v>
      </c>
      <c r="R138" s="14">
        <v>43817</v>
      </c>
      <c r="S138" s="176"/>
      <c r="T138" s="176"/>
      <c r="U138" s="176"/>
      <c r="V138" s="176"/>
      <c r="W138" s="176"/>
      <c r="X138" s="176"/>
      <c r="Y138" s="176"/>
    </row>
    <row r="139" customHeight="true" spans="1:25">
      <c r="A139" s="158">
        <v>51</v>
      </c>
      <c r="B139" s="157"/>
      <c r="C139" s="14" t="s">
        <v>541</v>
      </c>
      <c r="D139" s="12"/>
      <c r="E139" s="175"/>
      <c r="F139" s="171">
        <v>2726.7</v>
      </c>
      <c r="G139" s="176"/>
      <c r="H139" s="176"/>
      <c r="I139" s="176"/>
      <c r="J139" s="176"/>
      <c r="K139" s="176"/>
      <c r="L139" s="176"/>
      <c r="M139" s="28" t="s">
        <v>542</v>
      </c>
      <c r="N139" s="33" t="s">
        <v>543</v>
      </c>
      <c r="O139" s="14"/>
      <c r="P139" s="33" t="s">
        <v>47</v>
      </c>
      <c r="Q139" s="28" t="s">
        <v>542</v>
      </c>
      <c r="R139" s="14">
        <v>43817</v>
      </c>
      <c r="S139" s="176"/>
      <c r="T139" s="176"/>
      <c r="U139" s="176"/>
      <c r="V139" s="176"/>
      <c r="W139" s="176"/>
      <c r="X139" s="176"/>
      <c r="Y139" s="176"/>
    </row>
    <row r="140" customHeight="true" spans="1:25">
      <c r="A140" s="158">
        <v>52</v>
      </c>
      <c r="B140" s="157"/>
      <c r="C140" s="14" t="s">
        <v>544</v>
      </c>
      <c r="D140" s="12"/>
      <c r="E140" s="175"/>
      <c r="F140" s="171">
        <v>2251</v>
      </c>
      <c r="G140" s="176"/>
      <c r="H140" s="176"/>
      <c r="I140" s="176"/>
      <c r="J140" s="176"/>
      <c r="K140" s="176"/>
      <c r="L140" s="176"/>
      <c r="M140" s="28" t="s">
        <v>542</v>
      </c>
      <c r="N140" s="33" t="s">
        <v>545</v>
      </c>
      <c r="O140" s="14"/>
      <c r="P140" s="33" t="s">
        <v>47</v>
      </c>
      <c r="Q140" s="28" t="s">
        <v>542</v>
      </c>
      <c r="R140" s="14">
        <v>43817</v>
      </c>
      <c r="S140" s="176"/>
      <c r="T140" s="176"/>
      <c r="U140" s="176"/>
      <c r="V140" s="176"/>
      <c r="W140" s="176"/>
      <c r="X140" s="176"/>
      <c r="Y140" s="176"/>
    </row>
    <row r="141" customHeight="true" spans="1:25">
      <c r="A141" s="158">
        <v>53</v>
      </c>
      <c r="B141" s="157"/>
      <c r="C141" s="14" t="s">
        <v>546</v>
      </c>
      <c r="D141" s="12"/>
      <c r="E141" s="175"/>
      <c r="F141" s="171">
        <v>810.37</v>
      </c>
      <c r="G141" s="176"/>
      <c r="H141" s="176"/>
      <c r="I141" s="176"/>
      <c r="J141" s="176"/>
      <c r="K141" s="176"/>
      <c r="L141" s="176"/>
      <c r="M141" s="28" t="s">
        <v>542</v>
      </c>
      <c r="N141" s="33" t="s">
        <v>547</v>
      </c>
      <c r="O141" s="14"/>
      <c r="P141" s="33" t="s">
        <v>47</v>
      </c>
      <c r="Q141" s="28" t="s">
        <v>542</v>
      </c>
      <c r="R141" s="14">
        <v>43817</v>
      </c>
      <c r="S141" s="176"/>
      <c r="T141" s="176"/>
      <c r="U141" s="176"/>
      <c r="V141" s="176"/>
      <c r="W141" s="176"/>
      <c r="X141" s="176"/>
      <c r="Y141" s="176"/>
    </row>
    <row r="142" customHeight="true" spans="1:25">
      <c r="A142" s="158">
        <v>54</v>
      </c>
      <c r="B142" s="157"/>
      <c r="C142" s="14" t="s">
        <v>548</v>
      </c>
      <c r="D142" s="12"/>
      <c r="E142" s="175"/>
      <c r="F142" s="171">
        <v>7040</v>
      </c>
      <c r="G142" s="176"/>
      <c r="H142" s="176"/>
      <c r="I142" s="176"/>
      <c r="J142" s="176"/>
      <c r="K142" s="176"/>
      <c r="L142" s="176"/>
      <c r="M142" s="28" t="s">
        <v>549</v>
      </c>
      <c r="N142" s="33" t="s">
        <v>550</v>
      </c>
      <c r="O142" s="14"/>
      <c r="P142" s="33" t="s">
        <v>47</v>
      </c>
      <c r="Q142" s="28" t="s">
        <v>549</v>
      </c>
      <c r="R142" s="14">
        <v>43805</v>
      </c>
      <c r="S142" s="176"/>
      <c r="T142" s="176"/>
      <c r="U142" s="176"/>
      <c r="V142" s="176"/>
      <c r="W142" s="176"/>
      <c r="X142" s="176"/>
      <c r="Y142" s="176"/>
    </row>
    <row r="143" customHeight="true" spans="1:25">
      <c r="A143" s="158">
        <v>55</v>
      </c>
      <c r="B143" s="157"/>
      <c r="C143" s="14" t="s">
        <v>529</v>
      </c>
      <c r="D143" s="12"/>
      <c r="E143" s="175"/>
      <c r="F143" s="171">
        <v>69.81</v>
      </c>
      <c r="G143" s="176"/>
      <c r="H143" s="176"/>
      <c r="I143" s="176"/>
      <c r="J143" s="176"/>
      <c r="K143" s="176"/>
      <c r="L143" s="176"/>
      <c r="M143" s="28" t="s">
        <v>551</v>
      </c>
      <c r="N143" s="33" t="s">
        <v>552</v>
      </c>
      <c r="O143" s="14"/>
      <c r="P143" s="33" t="s">
        <v>47</v>
      </c>
      <c r="Q143" s="28" t="s">
        <v>551</v>
      </c>
      <c r="R143" s="14">
        <v>43836</v>
      </c>
      <c r="S143" s="176"/>
      <c r="T143" s="176"/>
      <c r="U143" s="176"/>
      <c r="V143" s="176"/>
      <c r="W143" s="176"/>
      <c r="X143" s="176"/>
      <c r="Y143" s="176"/>
    </row>
    <row r="144" customHeight="true" spans="1:25">
      <c r="A144" s="158">
        <v>56</v>
      </c>
      <c r="B144" s="157"/>
      <c r="C144" s="14" t="s">
        <v>553</v>
      </c>
      <c r="D144" s="12"/>
      <c r="E144" s="175"/>
      <c r="F144" s="171">
        <v>97</v>
      </c>
      <c r="G144" s="176"/>
      <c r="H144" s="176"/>
      <c r="I144" s="176"/>
      <c r="J144" s="176"/>
      <c r="K144" s="176"/>
      <c r="L144" s="176"/>
      <c r="M144" s="28" t="s">
        <v>554</v>
      </c>
      <c r="N144" s="33" t="s">
        <v>555</v>
      </c>
      <c r="O144" s="14"/>
      <c r="P144" s="33" t="s">
        <v>47</v>
      </c>
      <c r="Q144" s="28" t="s">
        <v>554</v>
      </c>
      <c r="R144" s="14">
        <v>43836</v>
      </c>
      <c r="S144" s="176"/>
      <c r="T144" s="176"/>
      <c r="U144" s="176"/>
      <c r="V144" s="176"/>
      <c r="W144" s="176"/>
      <c r="X144" s="176"/>
      <c r="Y144" s="176"/>
    </row>
    <row r="145" customHeight="true" spans="1:25">
      <c r="A145" s="158">
        <v>57</v>
      </c>
      <c r="B145" s="157"/>
      <c r="C145" s="14" t="s">
        <v>556</v>
      </c>
      <c r="D145" s="12"/>
      <c r="E145" s="175"/>
      <c r="F145" s="171">
        <v>1158</v>
      </c>
      <c r="G145" s="176"/>
      <c r="H145" s="176"/>
      <c r="I145" s="176"/>
      <c r="J145" s="176"/>
      <c r="K145" s="176"/>
      <c r="L145" s="176"/>
      <c r="M145" s="28" t="s">
        <v>557</v>
      </c>
      <c r="N145" s="33" t="s">
        <v>558</v>
      </c>
      <c r="O145" s="14"/>
      <c r="P145" s="33" t="s">
        <v>47</v>
      </c>
      <c r="Q145" s="28" t="s">
        <v>557</v>
      </c>
      <c r="R145" s="14">
        <v>43836</v>
      </c>
      <c r="S145" s="176"/>
      <c r="T145" s="176"/>
      <c r="U145" s="176"/>
      <c r="V145" s="176"/>
      <c r="W145" s="176"/>
      <c r="X145" s="176"/>
      <c r="Y145" s="176"/>
    </row>
    <row r="146" customHeight="true" spans="1:25">
      <c r="A146" s="158">
        <v>58</v>
      </c>
      <c r="B146" s="157"/>
      <c r="C146" s="14" t="s">
        <v>559</v>
      </c>
      <c r="D146" s="12"/>
      <c r="E146" s="175"/>
      <c r="F146" s="171">
        <v>4560.03</v>
      </c>
      <c r="G146" s="176"/>
      <c r="H146" s="176"/>
      <c r="I146" s="176"/>
      <c r="J146" s="176"/>
      <c r="K146" s="176"/>
      <c r="L146" s="176"/>
      <c r="M146" s="28" t="s">
        <v>560</v>
      </c>
      <c r="N146" s="33" t="s">
        <v>561</v>
      </c>
      <c r="O146" s="14"/>
      <c r="P146" s="33" t="s">
        <v>47</v>
      </c>
      <c r="Q146" s="28" t="s">
        <v>560</v>
      </c>
      <c r="R146" s="14">
        <v>43861</v>
      </c>
      <c r="S146" s="176"/>
      <c r="T146" s="176"/>
      <c r="U146" s="176"/>
      <c r="V146" s="176"/>
      <c r="W146" s="176"/>
      <c r="X146" s="176"/>
      <c r="Y146" s="176"/>
    </row>
    <row r="147" customHeight="true" spans="1:25">
      <c r="A147" s="158">
        <v>59</v>
      </c>
      <c r="B147" s="157"/>
      <c r="C147" s="14" t="s">
        <v>562</v>
      </c>
      <c r="D147" s="12"/>
      <c r="E147" s="175"/>
      <c r="F147" s="171">
        <v>190</v>
      </c>
      <c r="G147" s="176"/>
      <c r="H147" s="176"/>
      <c r="I147" s="176"/>
      <c r="J147" s="176"/>
      <c r="K147" s="176"/>
      <c r="L147" s="176"/>
      <c r="M147" s="28" t="s">
        <v>560</v>
      </c>
      <c r="N147" s="33" t="s">
        <v>563</v>
      </c>
      <c r="O147" s="14"/>
      <c r="P147" s="33" t="s">
        <v>47</v>
      </c>
      <c r="Q147" s="28" t="s">
        <v>564</v>
      </c>
      <c r="R147" s="14">
        <v>43843</v>
      </c>
      <c r="S147" s="176"/>
      <c r="T147" s="176"/>
      <c r="U147" s="176"/>
      <c r="V147" s="176"/>
      <c r="W147" s="176"/>
      <c r="X147" s="176"/>
      <c r="Y147" s="176"/>
    </row>
    <row r="148" customHeight="true" spans="1:25">
      <c r="A148" s="158">
        <v>60</v>
      </c>
      <c r="B148" s="157"/>
      <c r="C148" s="14" t="s">
        <v>546</v>
      </c>
      <c r="D148" s="12"/>
      <c r="E148" s="175"/>
      <c r="F148" s="171">
        <v>197.79</v>
      </c>
      <c r="G148" s="176"/>
      <c r="H148" s="176"/>
      <c r="I148" s="176"/>
      <c r="J148" s="176"/>
      <c r="K148" s="176"/>
      <c r="L148" s="176"/>
      <c r="M148" s="28" t="s">
        <v>560</v>
      </c>
      <c r="N148" s="33" t="s">
        <v>565</v>
      </c>
      <c r="O148" s="14"/>
      <c r="P148" s="33" t="s">
        <v>47</v>
      </c>
      <c r="Q148" s="28" t="s">
        <v>560</v>
      </c>
      <c r="R148" s="14">
        <v>43843</v>
      </c>
      <c r="S148" s="176"/>
      <c r="T148" s="176"/>
      <c r="U148" s="176"/>
      <c r="V148" s="176"/>
      <c r="W148" s="176"/>
      <c r="X148" s="176"/>
      <c r="Y148" s="176"/>
    </row>
    <row r="149" customHeight="true" spans="1:25">
      <c r="A149" s="158">
        <v>61</v>
      </c>
      <c r="B149" s="157"/>
      <c r="C149" s="14" t="s">
        <v>566</v>
      </c>
      <c r="D149" s="12"/>
      <c r="E149" s="175"/>
      <c r="F149" s="171">
        <v>24244</v>
      </c>
      <c r="G149" s="176"/>
      <c r="H149" s="176"/>
      <c r="I149" s="176"/>
      <c r="J149" s="176"/>
      <c r="K149" s="176"/>
      <c r="L149" s="176"/>
      <c r="M149" s="28" t="s">
        <v>567</v>
      </c>
      <c r="N149" s="33" t="s">
        <v>568</v>
      </c>
      <c r="O149" s="14"/>
      <c r="P149" s="33" t="s">
        <v>47</v>
      </c>
      <c r="Q149" s="28" t="s">
        <v>567</v>
      </c>
      <c r="R149" s="14">
        <v>43844</v>
      </c>
      <c r="S149" s="176"/>
      <c r="T149" s="176"/>
      <c r="U149" s="176"/>
      <c r="V149" s="176"/>
      <c r="W149" s="176"/>
      <c r="X149" s="176"/>
      <c r="Y149" s="176"/>
    </row>
    <row r="150" customHeight="true" spans="1:25">
      <c r="A150" s="158">
        <v>62</v>
      </c>
      <c r="B150" s="157"/>
      <c r="C150" s="14" t="s">
        <v>566</v>
      </c>
      <c r="D150" s="12"/>
      <c r="E150" s="175"/>
      <c r="F150" s="171">
        <v>16960.7</v>
      </c>
      <c r="G150" s="176"/>
      <c r="H150" s="176"/>
      <c r="I150" s="176"/>
      <c r="J150" s="176"/>
      <c r="K150" s="176"/>
      <c r="L150" s="176"/>
      <c r="M150" s="28" t="s">
        <v>569</v>
      </c>
      <c r="N150" s="33" t="s">
        <v>570</v>
      </c>
      <c r="O150" s="14"/>
      <c r="P150" s="33" t="s">
        <v>47</v>
      </c>
      <c r="Q150" s="28" t="s">
        <v>569</v>
      </c>
      <c r="R150" s="14">
        <v>43844</v>
      </c>
      <c r="S150" s="176"/>
      <c r="T150" s="176"/>
      <c r="U150" s="176"/>
      <c r="V150" s="176"/>
      <c r="W150" s="176"/>
      <c r="X150" s="176"/>
      <c r="Y150" s="176"/>
    </row>
    <row r="151" customHeight="true" spans="1:25">
      <c r="A151" s="158">
        <v>63</v>
      </c>
      <c r="B151" s="157"/>
      <c r="C151" s="14" t="s">
        <v>566</v>
      </c>
      <c r="D151" s="12"/>
      <c r="E151" s="175"/>
      <c r="F151" s="171">
        <v>3438</v>
      </c>
      <c r="G151" s="176"/>
      <c r="H151" s="176"/>
      <c r="I151" s="176"/>
      <c r="J151" s="176"/>
      <c r="K151" s="176"/>
      <c r="L151" s="176"/>
      <c r="M151" s="28" t="s">
        <v>569</v>
      </c>
      <c r="N151" s="33" t="s">
        <v>571</v>
      </c>
      <c r="O151" s="14"/>
      <c r="P151" s="33" t="s">
        <v>47</v>
      </c>
      <c r="Q151" s="28" t="s">
        <v>569</v>
      </c>
      <c r="R151" s="14">
        <v>43844</v>
      </c>
      <c r="S151" s="176"/>
      <c r="T151" s="176"/>
      <c r="U151" s="176"/>
      <c r="V151" s="176"/>
      <c r="W151" s="176"/>
      <c r="X151" s="176"/>
      <c r="Y151" s="176"/>
    </row>
    <row r="152" customHeight="true" spans="1:25">
      <c r="A152" s="158">
        <v>64</v>
      </c>
      <c r="B152" s="157"/>
      <c r="C152" s="14" t="s">
        <v>572</v>
      </c>
      <c r="D152" s="12"/>
      <c r="E152" s="175"/>
      <c r="F152" s="171">
        <v>893</v>
      </c>
      <c r="G152" s="176"/>
      <c r="H152" s="176"/>
      <c r="I152" s="176"/>
      <c r="J152" s="176"/>
      <c r="K152" s="176"/>
      <c r="L152" s="176"/>
      <c r="M152" s="28" t="s">
        <v>569</v>
      </c>
      <c r="N152" s="33" t="s">
        <v>573</v>
      </c>
      <c r="O152" s="14"/>
      <c r="P152" s="33" t="s">
        <v>47</v>
      </c>
      <c r="Q152" s="28" t="s">
        <v>569</v>
      </c>
      <c r="R152" s="14">
        <v>43844</v>
      </c>
      <c r="S152" s="176"/>
      <c r="T152" s="176"/>
      <c r="U152" s="176"/>
      <c r="V152" s="176"/>
      <c r="W152" s="176"/>
      <c r="X152" s="176"/>
      <c r="Y152" s="176"/>
    </row>
    <row r="153" customHeight="true" spans="1:25">
      <c r="A153" s="158">
        <v>65</v>
      </c>
      <c r="B153" s="157"/>
      <c r="C153" s="14" t="s">
        <v>574</v>
      </c>
      <c r="D153" s="12"/>
      <c r="E153" s="175"/>
      <c r="F153" s="171">
        <v>20010</v>
      </c>
      <c r="G153" s="176"/>
      <c r="H153" s="176"/>
      <c r="I153" s="176"/>
      <c r="J153" s="176"/>
      <c r="K153" s="176"/>
      <c r="L153" s="176"/>
      <c r="M153" s="28" t="s">
        <v>575</v>
      </c>
      <c r="N153" s="33"/>
      <c r="O153" s="14"/>
      <c r="P153" s="33" t="s">
        <v>47</v>
      </c>
      <c r="Q153" s="28" t="s">
        <v>575</v>
      </c>
      <c r="R153" s="14">
        <v>43844</v>
      </c>
      <c r="S153" s="176"/>
      <c r="T153" s="176"/>
      <c r="U153" s="176"/>
      <c r="V153" s="176"/>
      <c r="W153" s="176"/>
      <c r="X153" s="176"/>
      <c r="Y153" s="176"/>
    </row>
    <row r="154" customHeight="true" spans="1:25">
      <c r="A154" s="158">
        <v>66</v>
      </c>
      <c r="B154" s="157"/>
      <c r="C154" s="14" t="s">
        <v>576</v>
      </c>
      <c r="D154" s="12"/>
      <c r="E154" s="175"/>
      <c r="F154" s="171">
        <v>6198</v>
      </c>
      <c r="G154" s="176"/>
      <c r="H154" s="176"/>
      <c r="I154" s="176"/>
      <c r="J154" s="176"/>
      <c r="K154" s="176"/>
      <c r="L154" s="176"/>
      <c r="M154" s="28" t="s">
        <v>577</v>
      </c>
      <c r="N154" s="33" t="s">
        <v>578</v>
      </c>
      <c r="O154" s="14"/>
      <c r="P154" s="33" t="s">
        <v>47</v>
      </c>
      <c r="Q154" s="28" t="s">
        <v>577</v>
      </c>
      <c r="R154" s="14">
        <v>43846</v>
      </c>
      <c r="S154" s="176"/>
      <c r="T154" s="176"/>
      <c r="U154" s="176"/>
      <c r="V154" s="176"/>
      <c r="W154" s="176"/>
      <c r="X154" s="176"/>
      <c r="Y154" s="176"/>
    </row>
    <row r="155" customHeight="true" spans="1:25">
      <c r="A155" s="158">
        <v>67</v>
      </c>
      <c r="B155" s="157"/>
      <c r="C155" s="14" t="s">
        <v>579</v>
      </c>
      <c r="D155" s="12"/>
      <c r="E155" s="175"/>
      <c r="F155" s="171">
        <v>2066</v>
      </c>
      <c r="G155" s="176"/>
      <c r="H155" s="176"/>
      <c r="I155" s="176"/>
      <c r="J155" s="176"/>
      <c r="K155" s="176"/>
      <c r="L155" s="176"/>
      <c r="M155" s="28" t="s">
        <v>580</v>
      </c>
      <c r="N155" s="33" t="s">
        <v>581</v>
      </c>
      <c r="O155" s="14"/>
      <c r="P155" s="33" t="s">
        <v>51</v>
      </c>
      <c r="Q155" s="28" t="s">
        <v>582</v>
      </c>
      <c r="R155" s="14">
        <v>43861</v>
      </c>
      <c r="S155" s="176"/>
      <c r="T155" s="176"/>
      <c r="U155" s="176"/>
      <c r="V155" s="176"/>
      <c r="W155" s="176"/>
      <c r="X155" s="176"/>
      <c r="Y155" s="176"/>
    </row>
    <row r="156" customHeight="true" spans="1:25">
      <c r="A156" s="158">
        <v>68</v>
      </c>
      <c r="B156" s="157"/>
      <c r="C156" s="14" t="s">
        <v>576</v>
      </c>
      <c r="D156" s="12"/>
      <c r="E156" s="175"/>
      <c r="F156" s="171">
        <v>1695</v>
      </c>
      <c r="G156" s="176"/>
      <c r="H156" s="176"/>
      <c r="I156" s="176"/>
      <c r="J156" s="176"/>
      <c r="K156" s="176"/>
      <c r="L156" s="176"/>
      <c r="M156" s="28" t="s">
        <v>583</v>
      </c>
      <c r="N156" s="33" t="s">
        <v>584</v>
      </c>
      <c r="O156" s="14"/>
      <c r="P156" s="33" t="s">
        <v>51</v>
      </c>
      <c r="Q156" s="28" t="s">
        <v>585</v>
      </c>
      <c r="R156" s="14">
        <v>43861</v>
      </c>
      <c r="S156" s="176"/>
      <c r="T156" s="176"/>
      <c r="U156" s="176"/>
      <c r="V156" s="176"/>
      <c r="W156" s="176"/>
      <c r="X156" s="176"/>
      <c r="Y156" s="176"/>
    </row>
    <row r="157" customHeight="true" spans="1:25">
      <c r="A157" s="158">
        <v>69</v>
      </c>
      <c r="B157" s="157"/>
      <c r="C157" s="14" t="s">
        <v>586</v>
      </c>
      <c r="D157" s="12"/>
      <c r="E157" s="175"/>
      <c r="F157" s="171">
        <v>89073.83</v>
      </c>
      <c r="G157" s="176"/>
      <c r="H157" s="176"/>
      <c r="I157" s="176"/>
      <c r="J157" s="176"/>
      <c r="K157" s="176"/>
      <c r="L157" s="176"/>
      <c r="M157" s="28" t="s">
        <v>587</v>
      </c>
      <c r="N157" s="33" t="s">
        <v>588</v>
      </c>
      <c r="O157" s="14"/>
      <c r="P157" s="33" t="s">
        <v>51</v>
      </c>
      <c r="Q157" s="28" t="s">
        <v>587</v>
      </c>
      <c r="R157" s="14">
        <v>43899</v>
      </c>
      <c r="S157" s="176"/>
      <c r="T157" s="176"/>
      <c r="U157" s="176"/>
      <c r="V157" s="176"/>
      <c r="W157" s="176"/>
      <c r="X157" s="176"/>
      <c r="Y157" s="176"/>
    </row>
    <row r="158" customHeight="true" spans="1:25">
      <c r="A158" s="158">
        <v>70</v>
      </c>
      <c r="B158" s="157"/>
      <c r="C158" s="14" t="s">
        <v>589</v>
      </c>
      <c r="D158" s="12"/>
      <c r="E158" s="175"/>
      <c r="F158" s="171">
        <v>3478</v>
      </c>
      <c r="G158" s="176"/>
      <c r="H158" s="176"/>
      <c r="I158" s="176"/>
      <c r="J158" s="176"/>
      <c r="K158" s="176"/>
      <c r="L158" s="176"/>
      <c r="M158" s="28" t="s">
        <v>590</v>
      </c>
      <c r="N158" s="33" t="s">
        <v>591</v>
      </c>
      <c r="O158" s="14"/>
      <c r="P158" s="33" t="s">
        <v>47</v>
      </c>
      <c r="Q158" s="28" t="s">
        <v>590</v>
      </c>
      <c r="R158" s="14">
        <v>43948</v>
      </c>
      <c r="S158" s="176"/>
      <c r="T158" s="176"/>
      <c r="U158" s="176"/>
      <c r="V158" s="176"/>
      <c r="W158" s="176"/>
      <c r="X158" s="176"/>
      <c r="Y158" s="176"/>
    </row>
    <row r="159" customHeight="true" spans="1:25">
      <c r="A159" s="158">
        <v>71</v>
      </c>
      <c r="B159" s="157"/>
      <c r="C159" s="14" t="s">
        <v>592</v>
      </c>
      <c r="D159" s="12"/>
      <c r="E159" s="175"/>
      <c r="F159" s="171">
        <v>574</v>
      </c>
      <c r="G159" s="176"/>
      <c r="H159" s="176"/>
      <c r="I159" s="176"/>
      <c r="J159" s="176"/>
      <c r="K159" s="176"/>
      <c r="L159" s="176"/>
      <c r="M159" s="28" t="s">
        <v>593</v>
      </c>
      <c r="N159" s="33" t="s">
        <v>594</v>
      </c>
      <c r="O159" s="14"/>
      <c r="P159" s="33" t="s">
        <v>47</v>
      </c>
      <c r="Q159" s="28" t="s">
        <v>593</v>
      </c>
      <c r="R159" s="14">
        <v>43948</v>
      </c>
      <c r="S159" s="176"/>
      <c r="T159" s="176"/>
      <c r="U159" s="176"/>
      <c r="V159" s="176"/>
      <c r="W159" s="176"/>
      <c r="X159" s="176"/>
      <c r="Y159" s="176"/>
    </row>
    <row r="160" customHeight="true" spans="1:25">
      <c r="A160" s="158">
        <v>72</v>
      </c>
      <c r="B160" s="157"/>
      <c r="C160" s="14" t="s">
        <v>595</v>
      </c>
      <c r="D160" s="12"/>
      <c r="E160" s="175"/>
      <c r="F160" s="171">
        <v>1808.9</v>
      </c>
      <c r="G160" s="176"/>
      <c r="H160" s="176"/>
      <c r="I160" s="176"/>
      <c r="J160" s="176"/>
      <c r="K160" s="176"/>
      <c r="L160" s="176"/>
      <c r="M160" s="28" t="s">
        <v>593</v>
      </c>
      <c r="N160" s="33" t="s">
        <v>596</v>
      </c>
      <c r="O160" s="14"/>
      <c r="P160" s="33" t="s">
        <v>47</v>
      </c>
      <c r="Q160" s="28" t="s">
        <v>593</v>
      </c>
      <c r="R160" s="14">
        <v>43948</v>
      </c>
      <c r="S160" s="176"/>
      <c r="T160" s="176"/>
      <c r="U160" s="176"/>
      <c r="V160" s="176"/>
      <c r="W160" s="176"/>
      <c r="X160" s="176"/>
      <c r="Y160" s="176"/>
    </row>
    <row r="161" customHeight="true" spans="1:25">
      <c r="A161" s="158">
        <v>73</v>
      </c>
      <c r="B161" s="157"/>
      <c r="C161" s="14" t="s">
        <v>597</v>
      </c>
      <c r="D161" s="12"/>
      <c r="E161" s="175"/>
      <c r="F161" s="171">
        <v>1654</v>
      </c>
      <c r="G161" s="176"/>
      <c r="H161" s="176"/>
      <c r="I161" s="176"/>
      <c r="J161" s="176"/>
      <c r="K161" s="176"/>
      <c r="L161" s="176"/>
      <c r="M161" s="28" t="s">
        <v>598</v>
      </c>
      <c r="N161" s="33" t="s">
        <v>599</v>
      </c>
      <c r="O161" s="14"/>
      <c r="P161" s="33" t="s">
        <v>47</v>
      </c>
      <c r="Q161" s="28" t="s">
        <v>598</v>
      </c>
      <c r="R161" s="14">
        <v>43971</v>
      </c>
      <c r="S161" s="176"/>
      <c r="T161" s="176"/>
      <c r="U161" s="176"/>
      <c r="V161" s="176"/>
      <c r="W161" s="176"/>
      <c r="X161" s="176"/>
      <c r="Y161" s="176"/>
    </row>
    <row r="162" customHeight="true" spans="1:25">
      <c r="A162" s="158">
        <v>74</v>
      </c>
      <c r="B162" s="157"/>
      <c r="C162" s="14" t="s">
        <v>600</v>
      </c>
      <c r="D162" s="12"/>
      <c r="E162" s="175"/>
      <c r="F162" s="171">
        <v>1489</v>
      </c>
      <c r="G162" s="176"/>
      <c r="H162" s="176"/>
      <c r="I162" s="176"/>
      <c r="J162" s="176"/>
      <c r="K162" s="176"/>
      <c r="L162" s="176"/>
      <c r="M162" s="28" t="s">
        <v>601</v>
      </c>
      <c r="N162" s="33" t="s">
        <v>602</v>
      </c>
      <c r="O162" s="14"/>
      <c r="P162" s="33" t="s">
        <v>47</v>
      </c>
      <c r="Q162" s="28" t="s">
        <v>601</v>
      </c>
      <c r="R162" s="14">
        <v>43962</v>
      </c>
      <c r="S162" s="176"/>
      <c r="T162" s="176"/>
      <c r="U162" s="176"/>
      <c r="V162" s="176"/>
      <c r="W162" s="176"/>
      <c r="X162" s="176"/>
      <c r="Y162" s="176"/>
    </row>
    <row r="163" customHeight="true" spans="1:25">
      <c r="A163" s="158">
        <v>75</v>
      </c>
      <c r="B163" s="157"/>
      <c r="C163" s="14" t="s">
        <v>572</v>
      </c>
      <c r="D163" s="12"/>
      <c r="E163" s="175"/>
      <c r="F163" s="171">
        <v>298.16</v>
      </c>
      <c r="G163" s="176"/>
      <c r="H163" s="176"/>
      <c r="I163" s="176"/>
      <c r="J163" s="176"/>
      <c r="K163" s="176"/>
      <c r="L163" s="176"/>
      <c r="M163" s="28" t="s">
        <v>601</v>
      </c>
      <c r="N163" s="33" t="s">
        <v>603</v>
      </c>
      <c r="O163" s="14"/>
      <c r="P163" s="33" t="s">
        <v>47</v>
      </c>
      <c r="Q163" s="28" t="s">
        <v>601</v>
      </c>
      <c r="R163" s="14">
        <v>43962</v>
      </c>
      <c r="S163" s="176"/>
      <c r="T163" s="176"/>
      <c r="U163" s="176"/>
      <c r="V163" s="176"/>
      <c r="W163" s="176"/>
      <c r="X163" s="176"/>
      <c r="Y163" s="176"/>
    </row>
    <row r="164" customHeight="true" spans="1:25">
      <c r="A164" s="158">
        <v>76</v>
      </c>
      <c r="B164" s="157"/>
      <c r="C164" s="14" t="s">
        <v>604</v>
      </c>
      <c r="D164" s="12"/>
      <c r="E164" s="175"/>
      <c r="F164" s="171">
        <v>16000</v>
      </c>
      <c r="G164" s="176"/>
      <c r="H164" s="176"/>
      <c r="I164" s="176"/>
      <c r="J164" s="176"/>
      <c r="K164" s="176"/>
      <c r="L164" s="176"/>
      <c r="M164" s="28" t="s">
        <v>345</v>
      </c>
      <c r="N164" s="33" t="s">
        <v>605</v>
      </c>
      <c r="O164" s="14"/>
      <c r="P164" s="33" t="s">
        <v>47</v>
      </c>
      <c r="Q164" s="28" t="s">
        <v>345</v>
      </c>
      <c r="R164" s="14">
        <v>43962</v>
      </c>
      <c r="S164" s="176"/>
      <c r="T164" s="176"/>
      <c r="U164" s="176"/>
      <c r="V164" s="176"/>
      <c r="W164" s="176"/>
      <c r="X164" s="176"/>
      <c r="Y164" s="176"/>
    </row>
    <row r="165" customHeight="true" spans="1:25">
      <c r="A165" s="158">
        <v>77</v>
      </c>
      <c r="B165" s="157"/>
      <c r="C165" s="14" t="s">
        <v>606</v>
      </c>
      <c r="D165" s="12"/>
      <c r="E165" s="175"/>
      <c r="F165" s="171">
        <v>2257</v>
      </c>
      <c r="G165" s="176"/>
      <c r="H165" s="176"/>
      <c r="I165" s="176"/>
      <c r="J165" s="176"/>
      <c r="K165" s="176"/>
      <c r="L165" s="176"/>
      <c r="M165" s="28" t="s">
        <v>345</v>
      </c>
      <c r="N165" s="33" t="s">
        <v>607</v>
      </c>
      <c r="O165" s="14"/>
      <c r="P165" s="33" t="s">
        <v>47</v>
      </c>
      <c r="Q165" s="28" t="s">
        <v>345</v>
      </c>
      <c r="R165" s="14">
        <v>43962</v>
      </c>
      <c r="S165" s="176"/>
      <c r="T165" s="176"/>
      <c r="U165" s="176"/>
      <c r="V165" s="176"/>
      <c r="W165" s="176"/>
      <c r="X165" s="176"/>
      <c r="Y165" s="176"/>
    </row>
    <row r="166" customHeight="true" spans="1:25">
      <c r="A166" s="158">
        <v>78</v>
      </c>
      <c r="B166" s="157"/>
      <c r="C166" s="14" t="s">
        <v>608</v>
      </c>
      <c r="D166" s="12"/>
      <c r="E166" s="175"/>
      <c r="F166" s="171">
        <v>470</v>
      </c>
      <c r="G166" s="176"/>
      <c r="H166" s="176"/>
      <c r="I166" s="176"/>
      <c r="J166" s="176"/>
      <c r="K166" s="176"/>
      <c r="L166" s="176"/>
      <c r="M166" s="28" t="s">
        <v>609</v>
      </c>
      <c r="N166" s="33" t="s">
        <v>610</v>
      </c>
      <c r="O166" s="14"/>
      <c r="P166" s="33" t="s">
        <v>47</v>
      </c>
      <c r="Q166" s="28" t="s">
        <v>609</v>
      </c>
      <c r="R166" s="14">
        <v>43991</v>
      </c>
      <c r="S166" s="176"/>
      <c r="T166" s="176"/>
      <c r="U166" s="176"/>
      <c r="V166" s="176"/>
      <c r="W166" s="176"/>
      <c r="X166" s="176"/>
      <c r="Y166" s="176"/>
    </row>
    <row r="167" customHeight="true" spans="1:25">
      <c r="A167" s="158">
        <v>79</v>
      </c>
      <c r="B167" s="157"/>
      <c r="C167" s="14" t="s">
        <v>611</v>
      </c>
      <c r="D167" s="12"/>
      <c r="E167" s="175"/>
      <c r="F167" s="171">
        <v>730</v>
      </c>
      <c r="G167" s="176"/>
      <c r="H167" s="176"/>
      <c r="I167" s="176"/>
      <c r="J167" s="176"/>
      <c r="K167" s="176"/>
      <c r="L167" s="176"/>
      <c r="M167" s="28" t="s">
        <v>612</v>
      </c>
      <c r="N167" s="33" t="s">
        <v>613</v>
      </c>
      <c r="O167" s="14"/>
      <c r="P167" s="33" t="s">
        <v>47</v>
      </c>
      <c r="Q167" s="28" t="s">
        <v>612</v>
      </c>
      <c r="R167" s="14">
        <v>43991</v>
      </c>
      <c r="S167" s="176"/>
      <c r="T167" s="176"/>
      <c r="U167" s="176"/>
      <c r="V167" s="176"/>
      <c r="W167" s="176"/>
      <c r="X167" s="176"/>
      <c r="Y167" s="176"/>
    </row>
    <row r="168" customHeight="true" spans="1:25">
      <c r="A168" s="158">
        <v>80</v>
      </c>
      <c r="B168" s="157"/>
      <c r="C168" s="14" t="s">
        <v>614</v>
      </c>
      <c r="D168" s="12"/>
      <c r="E168" s="175"/>
      <c r="F168" s="171">
        <v>323.5</v>
      </c>
      <c r="G168" s="176"/>
      <c r="H168" s="176"/>
      <c r="I168" s="176"/>
      <c r="J168" s="176"/>
      <c r="K168" s="176"/>
      <c r="L168" s="176"/>
      <c r="M168" s="28" t="s">
        <v>615</v>
      </c>
      <c r="N168" s="33" t="s">
        <v>616</v>
      </c>
      <c r="O168" s="14"/>
      <c r="P168" s="33" t="s">
        <v>47</v>
      </c>
      <c r="Q168" s="28" t="s">
        <v>615</v>
      </c>
      <c r="R168" s="14">
        <v>44010</v>
      </c>
      <c r="S168" s="176"/>
      <c r="T168" s="176"/>
      <c r="U168" s="176"/>
      <c r="V168" s="176"/>
      <c r="W168" s="176"/>
      <c r="X168" s="176"/>
      <c r="Y168" s="176"/>
    </row>
    <row r="169" customHeight="true" spans="1:25">
      <c r="A169" s="158">
        <v>81</v>
      </c>
      <c r="B169" s="157"/>
      <c r="C169" s="14" t="s">
        <v>617</v>
      </c>
      <c r="D169" s="12"/>
      <c r="E169" s="175"/>
      <c r="F169" s="171">
        <v>307</v>
      </c>
      <c r="G169" s="176"/>
      <c r="H169" s="176"/>
      <c r="I169" s="176"/>
      <c r="J169" s="176"/>
      <c r="K169" s="176"/>
      <c r="L169" s="176"/>
      <c r="M169" s="28" t="s">
        <v>615</v>
      </c>
      <c r="N169" s="33" t="s">
        <v>618</v>
      </c>
      <c r="O169" s="14"/>
      <c r="P169" s="33" t="s">
        <v>47</v>
      </c>
      <c r="Q169" s="28" t="s">
        <v>615</v>
      </c>
      <c r="R169" s="14">
        <v>44010</v>
      </c>
      <c r="S169" s="176"/>
      <c r="T169" s="176"/>
      <c r="U169" s="176"/>
      <c r="V169" s="176"/>
      <c r="W169" s="176"/>
      <c r="X169" s="176"/>
      <c r="Y169" s="176"/>
    </row>
    <row r="170" customHeight="true" spans="1:25">
      <c r="A170" s="158">
        <v>82</v>
      </c>
      <c r="B170" s="157"/>
      <c r="C170" s="14" t="s">
        <v>619</v>
      </c>
      <c r="D170" s="12"/>
      <c r="E170" s="175"/>
      <c r="F170" s="171">
        <v>315</v>
      </c>
      <c r="G170" s="176"/>
      <c r="H170" s="176"/>
      <c r="I170" s="176"/>
      <c r="J170" s="176"/>
      <c r="K170" s="176"/>
      <c r="L170" s="176"/>
      <c r="M170" s="28" t="s">
        <v>620</v>
      </c>
      <c r="N170" s="33" t="s">
        <v>621</v>
      </c>
      <c r="O170" s="14"/>
      <c r="P170" s="33" t="s">
        <v>47</v>
      </c>
      <c r="Q170" s="28" t="s">
        <v>620</v>
      </c>
      <c r="R170" s="14">
        <v>44006</v>
      </c>
      <c r="S170" s="176"/>
      <c r="T170" s="176"/>
      <c r="U170" s="176"/>
      <c r="V170" s="176"/>
      <c r="W170" s="176"/>
      <c r="X170" s="176"/>
      <c r="Y170" s="176"/>
    </row>
    <row r="171" customHeight="true" spans="1:25">
      <c r="A171" s="158">
        <v>83</v>
      </c>
      <c r="B171" s="157"/>
      <c r="C171" s="14" t="s">
        <v>622</v>
      </c>
      <c r="D171" s="12"/>
      <c r="E171" s="175"/>
      <c r="F171" s="171">
        <v>2592.81</v>
      </c>
      <c r="G171" s="176"/>
      <c r="H171" s="176"/>
      <c r="I171" s="176"/>
      <c r="J171" s="176"/>
      <c r="K171" s="176"/>
      <c r="L171" s="176"/>
      <c r="M171" s="28" t="s">
        <v>620</v>
      </c>
      <c r="N171" s="33" t="s">
        <v>623</v>
      </c>
      <c r="O171" s="14"/>
      <c r="P171" s="33" t="s">
        <v>47</v>
      </c>
      <c r="Q171" s="28" t="s">
        <v>620</v>
      </c>
      <c r="R171" s="14">
        <v>44006</v>
      </c>
      <c r="S171" s="176"/>
      <c r="T171" s="176"/>
      <c r="U171" s="176"/>
      <c r="V171" s="176"/>
      <c r="W171" s="176"/>
      <c r="X171" s="176"/>
      <c r="Y171" s="176"/>
    </row>
    <row r="172" customHeight="true" spans="1:25">
      <c r="A172" s="158">
        <v>84</v>
      </c>
      <c r="B172" s="157"/>
      <c r="C172" s="14" t="s">
        <v>622</v>
      </c>
      <c r="D172" s="12"/>
      <c r="E172" s="175"/>
      <c r="F172" s="171">
        <v>369.46</v>
      </c>
      <c r="G172" s="176"/>
      <c r="H172" s="176"/>
      <c r="I172" s="176"/>
      <c r="J172" s="176"/>
      <c r="K172" s="176"/>
      <c r="L172" s="176"/>
      <c r="M172" s="28" t="s">
        <v>620</v>
      </c>
      <c r="N172" s="33" t="s">
        <v>623</v>
      </c>
      <c r="O172" s="14"/>
      <c r="P172" s="33" t="s">
        <v>47</v>
      </c>
      <c r="Q172" s="28" t="s">
        <v>620</v>
      </c>
      <c r="R172" s="14">
        <v>44006</v>
      </c>
      <c r="S172" s="176"/>
      <c r="T172" s="176"/>
      <c r="U172" s="176"/>
      <c r="V172" s="176"/>
      <c r="W172" s="176"/>
      <c r="X172" s="176"/>
      <c r="Y172" s="176"/>
    </row>
    <row r="173" customHeight="true" spans="1:25">
      <c r="A173" s="158">
        <v>85</v>
      </c>
      <c r="B173" s="157"/>
      <c r="C173" s="14" t="s">
        <v>624</v>
      </c>
      <c r="D173" s="12"/>
      <c r="E173" s="175"/>
      <c r="F173" s="171">
        <v>1317.1</v>
      </c>
      <c r="G173" s="176"/>
      <c r="H173" s="176"/>
      <c r="I173" s="176"/>
      <c r="J173" s="176"/>
      <c r="K173" s="176"/>
      <c r="L173" s="176"/>
      <c r="M173" s="28" t="s">
        <v>625</v>
      </c>
      <c r="N173" s="33" t="s">
        <v>626</v>
      </c>
      <c r="O173" s="14"/>
      <c r="P173" s="33" t="s">
        <v>47</v>
      </c>
      <c r="Q173" s="28" t="s">
        <v>625</v>
      </c>
      <c r="R173" s="14">
        <v>44028</v>
      </c>
      <c r="S173" s="176"/>
      <c r="T173" s="176"/>
      <c r="U173" s="176"/>
      <c r="V173" s="176"/>
      <c r="W173" s="176"/>
      <c r="X173" s="176"/>
      <c r="Y173" s="176"/>
    </row>
    <row r="174" customHeight="true" spans="1:25">
      <c r="A174" s="158">
        <v>86</v>
      </c>
      <c r="B174" s="157"/>
      <c r="C174" s="14" t="s">
        <v>627</v>
      </c>
      <c r="D174" s="12"/>
      <c r="E174" s="175"/>
      <c r="F174" s="171">
        <v>1488</v>
      </c>
      <c r="G174" s="176"/>
      <c r="H174" s="176"/>
      <c r="I174" s="176"/>
      <c r="J174" s="176"/>
      <c r="K174" s="176"/>
      <c r="L174" s="176"/>
      <c r="M174" s="28" t="s">
        <v>628</v>
      </c>
      <c r="N174" s="33" t="s">
        <v>629</v>
      </c>
      <c r="O174" s="14"/>
      <c r="P174" s="33" t="s">
        <v>47</v>
      </c>
      <c r="Q174" s="28" t="s">
        <v>628</v>
      </c>
      <c r="R174" s="14">
        <v>44057</v>
      </c>
      <c r="S174" s="176"/>
      <c r="T174" s="176"/>
      <c r="U174" s="176"/>
      <c r="V174" s="176"/>
      <c r="W174" s="176"/>
      <c r="X174" s="176"/>
      <c r="Y174" s="176"/>
    </row>
    <row r="175" customHeight="true" spans="1:25">
      <c r="A175" s="158">
        <v>87</v>
      </c>
      <c r="B175" s="157"/>
      <c r="C175" s="14" t="s">
        <v>630</v>
      </c>
      <c r="D175" s="12"/>
      <c r="E175" s="175"/>
      <c r="F175" s="171">
        <v>584</v>
      </c>
      <c r="G175" s="176"/>
      <c r="H175" s="176"/>
      <c r="I175" s="176"/>
      <c r="J175" s="176"/>
      <c r="K175" s="176"/>
      <c r="L175" s="176"/>
      <c r="M175" s="28" t="s">
        <v>628</v>
      </c>
      <c r="N175" s="33" t="s">
        <v>631</v>
      </c>
      <c r="O175" s="14"/>
      <c r="P175" s="33" t="s">
        <v>47</v>
      </c>
      <c r="Q175" s="28" t="s">
        <v>628</v>
      </c>
      <c r="R175" s="14">
        <v>44057</v>
      </c>
      <c r="S175" s="176"/>
      <c r="T175" s="176"/>
      <c r="U175" s="176"/>
      <c r="V175" s="176"/>
      <c r="W175" s="176"/>
      <c r="X175" s="176"/>
      <c r="Y175" s="176"/>
    </row>
    <row r="176" customHeight="true" spans="1:25">
      <c r="A176" s="158">
        <v>88</v>
      </c>
      <c r="B176" s="157"/>
      <c r="C176" s="14" t="s">
        <v>632</v>
      </c>
      <c r="D176" s="12"/>
      <c r="E176" s="175"/>
      <c r="F176" s="171">
        <v>640</v>
      </c>
      <c r="G176" s="176"/>
      <c r="H176" s="176"/>
      <c r="I176" s="176"/>
      <c r="J176" s="176"/>
      <c r="K176" s="176"/>
      <c r="L176" s="176"/>
      <c r="M176" s="28" t="s">
        <v>628</v>
      </c>
      <c r="N176" s="33" t="s">
        <v>633</v>
      </c>
      <c r="O176" s="14"/>
      <c r="P176" s="33" t="s">
        <v>47</v>
      </c>
      <c r="Q176" s="28" t="s">
        <v>628</v>
      </c>
      <c r="R176" s="14">
        <v>44057</v>
      </c>
      <c r="S176" s="176"/>
      <c r="T176" s="176"/>
      <c r="U176" s="176"/>
      <c r="V176" s="176"/>
      <c r="W176" s="176"/>
      <c r="X176" s="176"/>
      <c r="Y176" s="176"/>
    </row>
    <row r="177" customHeight="true" spans="1:25">
      <c r="A177" s="158">
        <v>89</v>
      </c>
      <c r="B177" s="157"/>
      <c r="C177" s="14" t="s">
        <v>634</v>
      </c>
      <c r="D177" s="12"/>
      <c r="E177" s="175"/>
      <c r="F177" s="171">
        <v>223.4</v>
      </c>
      <c r="G177" s="176"/>
      <c r="H177" s="176"/>
      <c r="I177" s="176"/>
      <c r="J177" s="176"/>
      <c r="K177" s="176"/>
      <c r="L177" s="176"/>
      <c r="M177" s="28" t="s">
        <v>635</v>
      </c>
      <c r="N177" s="33" t="s">
        <v>636</v>
      </c>
      <c r="O177" s="14"/>
      <c r="P177" s="33" t="s">
        <v>47</v>
      </c>
      <c r="Q177" s="28" t="s">
        <v>635</v>
      </c>
      <c r="R177" s="14">
        <v>44067</v>
      </c>
      <c r="S177" s="176"/>
      <c r="T177" s="176"/>
      <c r="U177" s="176"/>
      <c r="V177" s="176"/>
      <c r="W177" s="176"/>
      <c r="X177" s="176"/>
      <c r="Y177" s="176"/>
    </row>
    <row r="178" customHeight="true" spans="1:25">
      <c r="A178" s="158">
        <v>90</v>
      </c>
      <c r="B178" s="157"/>
      <c r="C178" s="14" t="s">
        <v>637</v>
      </c>
      <c r="D178" s="12"/>
      <c r="E178" s="175"/>
      <c r="F178" s="171">
        <v>755.19</v>
      </c>
      <c r="G178" s="176"/>
      <c r="H178" s="176"/>
      <c r="I178" s="176"/>
      <c r="J178" s="176"/>
      <c r="K178" s="176"/>
      <c r="L178" s="176"/>
      <c r="M178" s="28" t="s">
        <v>638</v>
      </c>
      <c r="N178" s="33" t="s">
        <v>639</v>
      </c>
      <c r="O178" s="14"/>
      <c r="P178" s="33" t="s">
        <v>47</v>
      </c>
      <c r="Q178" s="28" t="s">
        <v>638</v>
      </c>
      <c r="R178" s="14">
        <v>44067</v>
      </c>
      <c r="S178" s="176"/>
      <c r="T178" s="176"/>
      <c r="U178" s="176"/>
      <c r="V178" s="176"/>
      <c r="W178" s="176"/>
      <c r="X178" s="176"/>
      <c r="Y178" s="176"/>
    </row>
    <row r="179" customHeight="true" spans="1:25">
      <c r="A179" s="158">
        <v>91</v>
      </c>
      <c r="B179" s="157"/>
      <c r="C179" s="14" t="s">
        <v>640</v>
      </c>
      <c r="D179" s="12"/>
      <c r="E179" s="175"/>
      <c r="F179" s="171">
        <v>830</v>
      </c>
      <c r="G179" s="176"/>
      <c r="H179" s="176"/>
      <c r="I179" s="176"/>
      <c r="J179" s="176"/>
      <c r="K179" s="176"/>
      <c r="L179" s="176"/>
      <c r="M179" s="28" t="s">
        <v>641</v>
      </c>
      <c r="N179" s="33" t="s">
        <v>642</v>
      </c>
      <c r="O179" s="14"/>
      <c r="P179" s="33" t="s">
        <v>47</v>
      </c>
      <c r="Q179" s="28" t="s">
        <v>641</v>
      </c>
      <c r="R179" s="14">
        <v>44081</v>
      </c>
      <c r="S179" s="176"/>
      <c r="T179" s="176"/>
      <c r="U179" s="176"/>
      <c r="V179" s="176"/>
      <c r="W179" s="176"/>
      <c r="X179" s="176"/>
      <c r="Y179" s="176"/>
    </row>
    <row r="180" customHeight="true" spans="1:25">
      <c r="A180" s="158">
        <v>92</v>
      </c>
      <c r="B180" s="157"/>
      <c r="C180" s="14" t="s">
        <v>643</v>
      </c>
      <c r="D180" s="12"/>
      <c r="E180" s="175"/>
      <c r="F180" s="171">
        <v>267.46</v>
      </c>
      <c r="G180" s="176"/>
      <c r="H180" s="176"/>
      <c r="I180" s="176"/>
      <c r="J180" s="176"/>
      <c r="K180" s="176"/>
      <c r="L180" s="176"/>
      <c r="M180" s="28" t="s">
        <v>641</v>
      </c>
      <c r="N180" s="33" t="s">
        <v>644</v>
      </c>
      <c r="O180" s="14"/>
      <c r="P180" s="33" t="s">
        <v>47</v>
      </c>
      <c r="Q180" s="28" t="s">
        <v>641</v>
      </c>
      <c r="R180" s="14">
        <v>44081</v>
      </c>
      <c r="S180" s="176"/>
      <c r="T180" s="176"/>
      <c r="U180" s="176"/>
      <c r="V180" s="176"/>
      <c r="W180" s="176"/>
      <c r="X180" s="176"/>
      <c r="Y180" s="176"/>
    </row>
    <row r="181" customHeight="true" spans="1:25">
      <c r="A181" s="158">
        <v>93</v>
      </c>
      <c r="B181" s="157"/>
      <c r="C181" s="14" t="s">
        <v>645</v>
      </c>
      <c r="D181" s="12"/>
      <c r="E181" s="175"/>
      <c r="F181" s="171">
        <v>135.8</v>
      </c>
      <c r="G181" s="176"/>
      <c r="H181" s="176"/>
      <c r="I181" s="176"/>
      <c r="J181" s="176"/>
      <c r="K181" s="176"/>
      <c r="L181" s="176"/>
      <c r="M181" s="28" t="s">
        <v>641</v>
      </c>
      <c r="N181" s="33"/>
      <c r="O181" s="14"/>
      <c r="P181" s="33" t="s">
        <v>47</v>
      </c>
      <c r="Q181" s="28" t="s">
        <v>641</v>
      </c>
      <c r="R181" s="14">
        <v>44081</v>
      </c>
      <c r="S181" s="176"/>
      <c r="T181" s="176"/>
      <c r="U181" s="176"/>
      <c r="V181" s="176"/>
      <c r="W181" s="176"/>
      <c r="X181" s="176"/>
      <c r="Y181" s="176"/>
    </row>
    <row r="182" customHeight="true" spans="1:25">
      <c r="A182" s="158">
        <v>94</v>
      </c>
      <c r="B182" s="157"/>
      <c r="C182" s="14" t="s">
        <v>646</v>
      </c>
      <c r="D182" s="12"/>
      <c r="E182" s="175"/>
      <c r="F182" s="171">
        <v>137.39</v>
      </c>
      <c r="G182" s="176"/>
      <c r="H182" s="176"/>
      <c r="I182" s="176"/>
      <c r="J182" s="176"/>
      <c r="K182" s="176"/>
      <c r="L182" s="176"/>
      <c r="M182" s="28" t="s">
        <v>647</v>
      </c>
      <c r="N182" s="33" t="s">
        <v>648</v>
      </c>
      <c r="O182" s="14"/>
      <c r="P182" s="33" t="s">
        <v>47</v>
      </c>
      <c r="Q182" s="28" t="s">
        <v>647</v>
      </c>
      <c r="R182" s="14">
        <v>44302</v>
      </c>
      <c r="S182" s="176"/>
      <c r="T182" s="176"/>
      <c r="U182" s="176"/>
      <c r="V182" s="176"/>
      <c r="W182" s="176"/>
      <c r="X182" s="176"/>
      <c r="Y182" s="176"/>
    </row>
    <row r="183" customHeight="true" spans="1:25">
      <c r="A183" s="158">
        <v>95</v>
      </c>
      <c r="B183" s="157"/>
      <c r="C183" s="14" t="s">
        <v>649</v>
      </c>
      <c r="D183" s="12"/>
      <c r="E183" s="175"/>
      <c r="F183" s="171">
        <v>304</v>
      </c>
      <c r="G183" s="176"/>
      <c r="H183" s="176"/>
      <c r="I183" s="176"/>
      <c r="J183" s="176"/>
      <c r="K183" s="176"/>
      <c r="L183" s="176"/>
      <c r="M183" s="28" t="s">
        <v>650</v>
      </c>
      <c r="N183" s="33" t="s">
        <v>651</v>
      </c>
      <c r="O183" s="14"/>
      <c r="P183" s="33" t="s">
        <v>47</v>
      </c>
      <c r="Q183" s="28" t="s">
        <v>650</v>
      </c>
      <c r="R183" s="14">
        <v>44329</v>
      </c>
      <c r="S183" s="176"/>
      <c r="T183" s="176"/>
      <c r="U183" s="176"/>
      <c r="V183" s="176"/>
      <c r="W183" s="176"/>
      <c r="X183" s="176"/>
      <c r="Y183" s="176"/>
    </row>
    <row r="184" customHeight="true" spans="1:25">
      <c r="A184" s="158">
        <v>96</v>
      </c>
      <c r="B184" s="157"/>
      <c r="C184" s="14" t="s">
        <v>652</v>
      </c>
      <c r="D184" s="12"/>
      <c r="E184" s="175"/>
      <c r="F184" s="171">
        <v>2506.6</v>
      </c>
      <c r="G184" s="176"/>
      <c r="H184" s="176"/>
      <c r="I184" s="176"/>
      <c r="J184" s="176"/>
      <c r="K184" s="176"/>
      <c r="L184" s="176"/>
      <c r="M184" s="28" t="s">
        <v>653</v>
      </c>
      <c r="N184" s="33" t="s">
        <v>654</v>
      </c>
      <c r="O184" s="14"/>
      <c r="P184" s="33" t="s">
        <v>47</v>
      </c>
      <c r="Q184" s="28" t="s">
        <v>653</v>
      </c>
      <c r="R184" s="14">
        <v>44329</v>
      </c>
      <c r="S184" s="176"/>
      <c r="T184" s="176"/>
      <c r="U184" s="176"/>
      <c r="V184" s="176"/>
      <c r="W184" s="176"/>
      <c r="X184" s="176"/>
      <c r="Y184" s="176"/>
    </row>
    <row r="185" customHeight="true" spans="1:25">
      <c r="A185" s="158">
        <v>97</v>
      </c>
      <c r="B185" s="157"/>
      <c r="C185" s="14" t="s">
        <v>655</v>
      </c>
      <c r="D185" s="12"/>
      <c r="E185" s="175"/>
      <c r="F185" s="171">
        <v>77</v>
      </c>
      <c r="G185" s="176"/>
      <c r="H185" s="176"/>
      <c r="I185" s="176"/>
      <c r="J185" s="176"/>
      <c r="K185" s="176"/>
      <c r="L185" s="176"/>
      <c r="M185" s="28" t="s">
        <v>656</v>
      </c>
      <c r="N185" s="33" t="s">
        <v>657</v>
      </c>
      <c r="O185" s="14"/>
      <c r="P185" s="33" t="s">
        <v>47</v>
      </c>
      <c r="Q185" s="28" t="s">
        <v>656</v>
      </c>
      <c r="R185" s="14">
        <v>44334</v>
      </c>
      <c r="S185" s="176"/>
      <c r="T185" s="176"/>
      <c r="U185" s="176"/>
      <c r="V185" s="176"/>
      <c r="W185" s="176"/>
      <c r="X185" s="176"/>
      <c r="Y185" s="176"/>
    </row>
    <row r="186" customHeight="true" spans="1:25">
      <c r="A186" s="158">
        <v>98</v>
      </c>
      <c r="B186" s="157"/>
      <c r="C186" s="14" t="s">
        <v>658</v>
      </c>
      <c r="D186" s="12"/>
      <c r="E186" s="175"/>
      <c r="F186" s="171">
        <v>42.5</v>
      </c>
      <c r="G186" s="176"/>
      <c r="H186" s="176"/>
      <c r="I186" s="176"/>
      <c r="J186" s="176"/>
      <c r="K186" s="176"/>
      <c r="L186" s="176"/>
      <c r="M186" s="28" t="s">
        <v>656</v>
      </c>
      <c r="N186" s="33" t="s">
        <v>659</v>
      </c>
      <c r="O186" s="14"/>
      <c r="P186" s="33" t="s">
        <v>47</v>
      </c>
      <c r="Q186" s="28" t="s">
        <v>656</v>
      </c>
      <c r="R186" s="14">
        <v>44334</v>
      </c>
      <c r="S186" s="176"/>
      <c r="T186" s="176"/>
      <c r="U186" s="176"/>
      <c r="V186" s="176"/>
      <c r="W186" s="176"/>
      <c r="X186" s="176"/>
      <c r="Y186" s="176"/>
    </row>
    <row r="187" customHeight="true" spans="1:25">
      <c r="A187" s="158">
        <v>99</v>
      </c>
      <c r="B187" s="157"/>
      <c r="C187" s="14" t="s">
        <v>660</v>
      </c>
      <c r="D187" s="12"/>
      <c r="E187" s="175"/>
      <c r="F187" s="171">
        <v>45</v>
      </c>
      <c r="G187" s="176"/>
      <c r="H187" s="176"/>
      <c r="I187" s="176"/>
      <c r="J187" s="176"/>
      <c r="K187" s="176"/>
      <c r="L187" s="176"/>
      <c r="M187" s="28" t="s">
        <v>656</v>
      </c>
      <c r="N187" s="33" t="s">
        <v>661</v>
      </c>
      <c r="O187" s="14"/>
      <c r="P187" s="33" t="s">
        <v>47</v>
      </c>
      <c r="Q187" s="28" t="s">
        <v>656</v>
      </c>
      <c r="R187" s="14">
        <v>44334</v>
      </c>
      <c r="S187" s="176"/>
      <c r="T187" s="176"/>
      <c r="U187" s="176"/>
      <c r="V187" s="176"/>
      <c r="W187" s="176"/>
      <c r="X187" s="176"/>
      <c r="Y187" s="176"/>
    </row>
    <row r="188" customHeight="true" spans="1:25">
      <c r="A188" s="158">
        <v>100</v>
      </c>
      <c r="B188" s="157"/>
      <c r="C188" s="14" t="s">
        <v>662</v>
      </c>
      <c r="D188" s="12"/>
      <c r="E188" s="175"/>
      <c r="F188" s="171">
        <v>44</v>
      </c>
      <c r="G188" s="176"/>
      <c r="H188" s="176"/>
      <c r="I188" s="176"/>
      <c r="J188" s="176"/>
      <c r="K188" s="176"/>
      <c r="L188" s="176"/>
      <c r="M188" s="28" t="s">
        <v>656</v>
      </c>
      <c r="N188" s="33" t="s">
        <v>663</v>
      </c>
      <c r="O188" s="14"/>
      <c r="P188" s="33" t="s">
        <v>47</v>
      </c>
      <c r="Q188" s="28" t="s">
        <v>656</v>
      </c>
      <c r="R188" s="14">
        <v>44334</v>
      </c>
      <c r="S188" s="176"/>
      <c r="T188" s="176"/>
      <c r="U188" s="176"/>
      <c r="V188" s="176"/>
      <c r="W188" s="176"/>
      <c r="X188" s="176"/>
      <c r="Y188" s="176"/>
    </row>
    <row r="189" customHeight="true" spans="1:25">
      <c r="A189" s="158">
        <v>101</v>
      </c>
      <c r="B189" s="157"/>
      <c r="C189" s="14" t="s">
        <v>664</v>
      </c>
      <c r="D189" s="12"/>
      <c r="E189" s="175"/>
      <c r="F189" s="171">
        <v>36</v>
      </c>
      <c r="G189" s="176"/>
      <c r="H189" s="176"/>
      <c r="I189" s="176"/>
      <c r="J189" s="176"/>
      <c r="K189" s="176"/>
      <c r="L189" s="176"/>
      <c r="M189" s="28" t="s">
        <v>656</v>
      </c>
      <c r="N189" s="33" t="s">
        <v>665</v>
      </c>
      <c r="O189" s="14"/>
      <c r="P189" s="33" t="s">
        <v>47</v>
      </c>
      <c r="Q189" s="28" t="s">
        <v>656</v>
      </c>
      <c r="R189" s="14">
        <v>44334</v>
      </c>
      <c r="S189" s="176"/>
      <c r="T189" s="176"/>
      <c r="U189" s="176"/>
      <c r="V189" s="176"/>
      <c r="W189" s="176"/>
      <c r="X189" s="176"/>
      <c r="Y189" s="176"/>
    </row>
    <row r="190" customHeight="true" spans="1:25">
      <c r="A190" s="158">
        <v>102</v>
      </c>
      <c r="B190" s="157"/>
      <c r="C190" s="14" t="s">
        <v>666</v>
      </c>
      <c r="D190" s="12"/>
      <c r="E190" s="175"/>
      <c r="F190" s="171">
        <v>59</v>
      </c>
      <c r="G190" s="176"/>
      <c r="H190" s="176"/>
      <c r="I190" s="176"/>
      <c r="J190" s="176"/>
      <c r="K190" s="176"/>
      <c r="L190" s="176"/>
      <c r="M190" s="28" t="s">
        <v>656</v>
      </c>
      <c r="N190" s="33" t="s">
        <v>667</v>
      </c>
      <c r="O190" s="14"/>
      <c r="P190" s="33" t="s">
        <v>47</v>
      </c>
      <c r="Q190" s="28" t="s">
        <v>656</v>
      </c>
      <c r="R190" s="14">
        <v>44334</v>
      </c>
      <c r="S190" s="176"/>
      <c r="T190" s="176"/>
      <c r="U190" s="176"/>
      <c r="V190" s="176"/>
      <c r="W190" s="176"/>
      <c r="X190" s="176"/>
      <c r="Y190" s="176"/>
    </row>
    <row r="191" customHeight="true" spans="1:25">
      <c r="A191" s="158">
        <v>103</v>
      </c>
      <c r="B191" s="157"/>
      <c r="C191" s="14" t="s">
        <v>668</v>
      </c>
      <c r="D191" s="12"/>
      <c r="E191" s="175"/>
      <c r="F191" s="171">
        <v>21</v>
      </c>
      <c r="G191" s="176"/>
      <c r="H191" s="176"/>
      <c r="I191" s="176"/>
      <c r="J191" s="176"/>
      <c r="K191" s="176"/>
      <c r="L191" s="176"/>
      <c r="M191" s="28" t="s">
        <v>656</v>
      </c>
      <c r="N191" s="33" t="s">
        <v>669</v>
      </c>
      <c r="O191" s="14"/>
      <c r="P191" s="33" t="s">
        <v>47</v>
      </c>
      <c r="Q191" s="28" t="s">
        <v>656</v>
      </c>
      <c r="R191" s="14">
        <v>44334</v>
      </c>
      <c r="S191" s="176"/>
      <c r="T191" s="176"/>
      <c r="U191" s="176"/>
      <c r="V191" s="176"/>
      <c r="W191" s="176"/>
      <c r="X191" s="176"/>
      <c r="Y191" s="176"/>
    </row>
    <row r="192" customHeight="true" spans="1:25">
      <c r="A192" s="158">
        <v>104</v>
      </c>
      <c r="B192" s="157"/>
      <c r="C192" s="14" t="s">
        <v>670</v>
      </c>
      <c r="D192" s="12"/>
      <c r="E192" s="175"/>
      <c r="F192" s="171">
        <v>2122.64</v>
      </c>
      <c r="G192" s="176"/>
      <c r="H192" s="176"/>
      <c r="I192" s="176"/>
      <c r="J192" s="176"/>
      <c r="K192" s="176"/>
      <c r="L192" s="176"/>
      <c r="M192" s="28" t="s">
        <v>656</v>
      </c>
      <c r="N192" s="33" t="s">
        <v>671</v>
      </c>
      <c r="O192" s="14"/>
      <c r="P192" s="33" t="s">
        <v>47</v>
      </c>
      <c r="Q192" s="28" t="s">
        <v>656</v>
      </c>
      <c r="R192" s="14">
        <v>44334</v>
      </c>
      <c r="S192" s="176"/>
      <c r="T192" s="176"/>
      <c r="U192" s="176"/>
      <c r="V192" s="176"/>
      <c r="W192" s="176"/>
      <c r="X192" s="176"/>
      <c r="Y192" s="176"/>
    </row>
    <row r="193" customHeight="true" spans="1:25">
      <c r="A193" s="158">
        <v>105</v>
      </c>
      <c r="B193" s="157"/>
      <c r="C193" s="14" t="s">
        <v>672</v>
      </c>
      <c r="D193" s="12"/>
      <c r="E193" s="175"/>
      <c r="F193" s="171">
        <v>46</v>
      </c>
      <c r="G193" s="176"/>
      <c r="H193" s="176"/>
      <c r="I193" s="176"/>
      <c r="J193" s="176"/>
      <c r="K193" s="176"/>
      <c r="L193" s="176"/>
      <c r="M193" s="28" t="s">
        <v>656</v>
      </c>
      <c r="N193" s="33" t="s">
        <v>673</v>
      </c>
      <c r="O193" s="14"/>
      <c r="P193" s="33" t="s">
        <v>47</v>
      </c>
      <c r="Q193" s="28" t="s">
        <v>656</v>
      </c>
      <c r="R193" s="14">
        <v>44334</v>
      </c>
      <c r="S193" s="176"/>
      <c r="T193" s="176"/>
      <c r="U193" s="176"/>
      <c r="V193" s="176"/>
      <c r="W193" s="176"/>
      <c r="X193" s="176"/>
      <c r="Y193" s="176"/>
    </row>
    <row r="194" customHeight="true" spans="1:25">
      <c r="A194" s="158">
        <v>106</v>
      </c>
      <c r="B194" s="157"/>
      <c r="C194" s="14" t="s">
        <v>674</v>
      </c>
      <c r="D194" s="12"/>
      <c r="E194" s="175"/>
      <c r="F194" s="171">
        <v>45</v>
      </c>
      <c r="G194" s="176"/>
      <c r="H194" s="176"/>
      <c r="I194" s="176"/>
      <c r="J194" s="176"/>
      <c r="K194" s="176"/>
      <c r="L194" s="176"/>
      <c r="M194" s="28" t="s">
        <v>656</v>
      </c>
      <c r="N194" s="33" t="s">
        <v>675</v>
      </c>
      <c r="O194" s="14"/>
      <c r="P194" s="33" t="s">
        <v>47</v>
      </c>
      <c r="Q194" s="28" t="s">
        <v>656</v>
      </c>
      <c r="R194" s="14">
        <v>44334</v>
      </c>
      <c r="S194" s="176"/>
      <c r="T194" s="176"/>
      <c r="U194" s="176"/>
      <c r="V194" s="176"/>
      <c r="W194" s="176"/>
      <c r="X194" s="176"/>
      <c r="Y194" s="176"/>
    </row>
    <row r="195" customHeight="true" spans="1:25">
      <c r="A195" s="158">
        <v>107</v>
      </c>
      <c r="B195" s="157"/>
      <c r="C195" s="14" t="s">
        <v>676</v>
      </c>
      <c r="D195" s="12"/>
      <c r="E195" s="175"/>
      <c r="F195" s="171">
        <v>230</v>
      </c>
      <c r="G195" s="176"/>
      <c r="H195" s="176"/>
      <c r="I195" s="176"/>
      <c r="J195" s="176"/>
      <c r="K195" s="176"/>
      <c r="L195" s="176"/>
      <c r="M195" s="28" t="s">
        <v>656</v>
      </c>
      <c r="N195" s="33" t="s">
        <v>677</v>
      </c>
      <c r="O195" s="14"/>
      <c r="P195" s="33" t="s">
        <v>47</v>
      </c>
      <c r="Q195" s="28" t="s">
        <v>656</v>
      </c>
      <c r="R195" s="14">
        <v>44334</v>
      </c>
      <c r="S195" s="176"/>
      <c r="T195" s="176"/>
      <c r="U195" s="176"/>
      <c r="V195" s="176"/>
      <c r="W195" s="176"/>
      <c r="X195" s="176"/>
      <c r="Y195" s="176"/>
    </row>
    <row r="196" customHeight="true" spans="1:25">
      <c r="A196" s="158">
        <v>108</v>
      </c>
      <c r="B196" s="157"/>
      <c r="C196" s="14" t="s">
        <v>678</v>
      </c>
      <c r="D196" s="12"/>
      <c r="E196" s="175"/>
      <c r="F196" s="171">
        <v>17</v>
      </c>
      <c r="G196" s="176"/>
      <c r="H196" s="176"/>
      <c r="I196" s="176"/>
      <c r="J196" s="176"/>
      <c r="K196" s="176"/>
      <c r="L196" s="176"/>
      <c r="M196" s="28" t="s">
        <v>656</v>
      </c>
      <c r="N196" s="33" t="s">
        <v>679</v>
      </c>
      <c r="O196" s="14"/>
      <c r="P196" s="33" t="s">
        <v>47</v>
      </c>
      <c r="Q196" s="28" t="s">
        <v>656</v>
      </c>
      <c r="R196" s="14">
        <v>44334</v>
      </c>
      <c r="S196" s="176"/>
      <c r="T196" s="176"/>
      <c r="U196" s="176"/>
      <c r="V196" s="176"/>
      <c r="W196" s="176"/>
      <c r="X196" s="176"/>
      <c r="Y196" s="176"/>
    </row>
    <row r="197" customHeight="true" spans="1:25">
      <c r="A197" s="158">
        <v>109</v>
      </c>
      <c r="B197" s="157"/>
      <c r="C197" s="14" t="s">
        <v>680</v>
      </c>
      <c r="D197" s="12"/>
      <c r="E197" s="175"/>
      <c r="F197" s="171">
        <v>155.39</v>
      </c>
      <c r="G197" s="176"/>
      <c r="H197" s="176"/>
      <c r="I197" s="176"/>
      <c r="J197" s="176"/>
      <c r="K197" s="176"/>
      <c r="L197" s="176"/>
      <c r="M197" s="28" t="s">
        <v>656</v>
      </c>
      <c r="N197" s="33" t="s">
        <v>681</v>
      </c>
      <c r="O197" s="14"/>
      <c r="P197" s="33" t="s">
        <v>47</v>
      </c>
      <c r="Q197" s="28" t="s">
        <v>656</v>
      </c>
      <c r="R197" s="14">
        <v>44334</v>
      </c>
      <c r="S197" s="176"/>
      <c r="T197" s="176"/>
      <c r="U197" s="176"/>
      <c r="V197" s="176"/>
      <c r="W197" s="176"/>
      <c r="X197" s="176"/>
      <c r="Y197" s="176"/>
    </row>
    <row r="198" customHeight="true" spans="1:25">
      <c r="A198" s="158">
        <v>110</v>
      </c>
      <c r="B198" s="157"/>
      <c r="C198" s="14" t="s">
        <v>682</v>
      </c>
      <c r="D198" s="12"/>
      <c r="E198" s="175"/>
      <c r="F198" s="171">
        <v>199.62</v>
      </c>
      <c r="G198" s="176"/>
      <c r="H198" s="176"/>
      <c r="I198" s="176"/>
      <c r="J198" s="176"/>
      <c r="K198" s="176"/>
      <c r="L198" s="176"/>
      <c r="M198" s="28" t="s">
        <v>656</v>
      </c>
      <c r="N198" s="33" t="s">
        <v>683</v>
      </c>
      <c r="O198" s="14"/>
      <c r="P198" s="33" t="s">
        <v>47</v>
      </c>
      <c r="Q198" s="28" t="s">
        <v>656</v>
      </c>
      <c r="R198" s="14">
        <v>44334</v>
      </c>
      <c r="S198" s="176"/>
      <c r="T198" s="176"/>
      <c r="U198" s="176"/>
      <c r="V198" s="176"/>
      <c r="W198" s="176"/>
      <c r="X198" s="176"/>
      <c r="Y198" s="176"/>
    </row>
    <row r="199" customHeight="true" spans="1:25">
      <c r="A199" s="158">
        <v>111</v>
      </c>
      <c r="B199" s="157"/>
      <c r="C199" s="14" t="s">
        <v>684</v>
      </c>
      <c r="D199" s="12"/>
      <c r="E199" s="175"/>
      <c r="F199" s="171">
        <v>855</v>
      </c>
      <c r="G199" s="176"/>
      <c r="H199" s="176"/>
      <c r="I199" s="176"/>
      <c r="J199" s="176"/>
      <c r="K199" s="176"/>
      <c r="L199" s="176"/>
      <c r="M199" s="28" t="s">
        <v>656</v>
      </c>
      <c r="N199" s="33" t="s">
        <v>685</v>
      </c>
      <c r="O199" s="14"/>
      <c r="P199" s="33" t="s">
        <v>47</v>
      </c>
      <c r="Q199" s="28" t="s">
        <v>656</v>
      </c>
      <c r="R199" s="14">
        <v>44334</v>
      </c>
      <c r="S199" s="176"/>
      <c r="T199" s="176"/>
      <c r="U199" s="176"/>
      <c r="V199" s="176"/>
      <c r="W199" s="176"/>
      <c r="X199" s="176"/>
      <c r="Y199" s="176"/>
    </row>
    <row r="200" customHeight="true" spans="1:25">
      <c r="A200" s="158">
        <v>112</v>
      </c>
      <c r="B200" s="157"/>
      <c r="C200" s="14" t="s">
        <v>686</v>
      </c>
      <c r="D200" s="12"/>
      <c r="E200" s="175"/>
      <c r="F200" s="171">
        <v>1288</v>
      </c>
      <c r="G200" s="176"/>
      <c r="H200" s="176"/>
      <c r="I200" s="176"/>
      <c r="J200" s="176"/>
      <c r="K200" s="176"/>
      <c r="L200" s="176"/>
      <c r="M200" s="28" t="s">
        <v>656</v>
      </c>
      <c r="N200" s="33" t="s">
        <v>687</v>
      </c>
      <c r="O200" s="14"/>
      <c r="P200" s="33" t="s">
        <v>47</v>
      </c>
      <c r="Q200" s="28" t="s">
        <v>656</v>
      </c>
      <c r="R200" s="14">
        <v>44334</v>
      </c>
      <c r="S200" s="176"/>
      <c r="T200" s="176"/>
      <c r="U200" s="176"/>
      <c r="V200" s="176"/>
      <c r="W200" s="176"/>
      <c r="X200" s="176"/>
      <c r="Y200" s="176"/>
    </row>
    <row r="201" customHeight="true" spans="1:25">
      <c r="A201" s="158">
        <v>113</v>
      </c>
      <c r="B201" s="157"/>
      <c r="C201" s="14" t="s">
        <v>688</v>
      </c>
      <c r="D201" s="12"/>
      <c r="E201" s="175"/>
      <c r="F201" s="171">
        <v>250.29</v>
      </c>
      <c r="G201" s="176"/>
      <c r="H201" s="176"/>
      <c r="I201" s="176"/>
      <c r="J201" s="176"/>
      <c r="K201" s="176"/>
      <c r="L201" s="176"/>
      <c r="M201" s="28" t="s">
        <v>656</v>
      </c>
      <c r="N201" s="33" t="s">
        <v>689</v>
      </c>
      <c r="O201" s="14"/>
      <c r="P201" s="33" t="s">
        <v>47</v>
      </c>
      <c r="Q201" s="28" t="s">
        <v>656</v>
      </c>
      <c r="R201" s="14">
        <v>44334</v>
      </c>
      <c r="S201" s="176"/>
      <c r="T201" s="176"/>
      <c r="U201" s="176"/>
      <c r="V201" s="176"/>
      <c r="W201" s="176"/>
      <c r="X201" s="176"/>
      <c r="Y201" s="176"/>
    </row>
    <row r="202" customHeight="true" spans="1:25">
      <c r="A202" s="158">
        <v>114</v>
      </c>
      <c r="B202" s="157"/>
      <c r="C202" s="14" t="s">
        <v>690</v>
      </c>
      <c r="D202" s="12"/>
      <c r="E202" s="175"/>
      <c r="F202" s="171">
        <v>1238</v>
      </c>
      <c r="G202" s="176"/>
      <c r="H202" s="176"/>
      <c r="I202" s="176"/>
      <c r="J202" s="176"/>
      <c r="K202" s="176"/>
      <c r="L202" s="176"/>
      <c r="M202" s="28" t="s">
        <v>691</v>
      </c>
      <c r="N202" s="33" t="s">
        <v>692</v>
      </c>
      <c r="O202" s="14"/>
      <c r="P202" s="33" t="s">
        <v>47</v>
      </c>
      <c r="Q202" s="28" t="s">
        <v>691</v>
      </c>
      <c r="R202" s="14">
        <v>44337</v>
      </c>
      <c r="S202" s="176"/>
      <c r="T202" s="176"/>
      <c r="U202" s="176"/>
      <c r="V202" s="176"/>
      <c r="W202" s="176"/>
      <c r="X202" s="176"/>
      <c r="Y202" s="176"/>
    </row>
    <row r="203" customHeight="true" spans="1:25">
      <c r="A203" s="158">
        <v>115</v>
      </c>
      <c r="B203" s="157"/>
      <c r="C203" s="14" t="s">
        <v>693</v>
      </c>
      <c r="D203" s="12"/>
      <c r="E203" s="175"/>
      <c r="F203" s="171">
        <v>2000</v>
      </c>
      <c r="G203" s="176"/>
      <c r="H203" s="176"/>
      <c r="I203" s="176"/>
      <c r="J203" s="176"/>
      <c r="K203" s="176"/>
      <c r="L203" s="176"/>
      <c r="M203" s="28" t="s">
        <v>694</v>
      </c>
      <c r="N203" s="33" t="s">
        <v>695</v>
      </c>
      <c r="O203" s="14"/>
      <c r="P203" s="33" t="s">
        <v>47</v>
      </c>
      <c r="Q203" s="28" t="s">
        <v>694</v>
      </c>
      <c r="R203" s="14">
        <v>44337</v>
      </c>
      <c r="S203" s="176"/>
      <c r="T203" s="176"/>
      <c r="U203" s="176"/>
      <c r="V203" s="176"/>
      <c r="W203" s="176"/>
      <c r="X203" s="176"/>
      <c r="Y203" s="176"/>
    </row>
    <row r="204" customHeight="true" spans="1:25">
      <c r="A204" s="158">
        <v>116</v>
      </c>
      <c r="B204" s="157"/>
      <c r="C204" s="14" t="s">
        <v>696</v>
      </c>
      <c r="D204" s="12"/>
      <c r="E204" s="175"/>
      <c r="F204" s="171">
        <v>536</v>
      </c>
      <c r="G204" s="176"/>
      <c r="H204" s="176"/>
      <c r="I204" s="176"/>
      <c r="J204" s="176"/>
      <c r="K204" s="176"/>
      <c r="L204" s="176"/>
      <c r="M204" s="28" t="s">
        <v>697</v>
      </c>
      <c r="N204" s="33" t="s">
        <v>698</v>
      </c>
      <c r="O204" s="14"/>
      <c r="P204" s="33" t="s">
        <v>47</v>
      </c>
      <c r="Q204" s="28" t="s">
        <v>697</v>
      </c>
      <c r="R204" s="14">
        <v>44337</v>
      </c>
      <c r="S204" s="176"/>
      <c r="T204" s="176"/>
      <c r="U204" s="176"/>
      <c r="V204" s="176"/>
      <c r="W204" s="176"/>
      <c r="X204" s="176"/>
      <c r="Y204" s="176"/>
    </row>
    <row r="205" customHeight="true" spans="1:25">
      <c r="A205" s="158">
        <v>117</v>
      </c>
      <c r="B205" s="157"/>
      <c r="C205" s="14" t="s">
        <v>699</v>
      </c>
      <c r="D205" s="12"/>
      <c r="E205" s="175"/>
      <c r="F205" s="171">
        <v>66</v>
      </c>
      <c r="G205" s="176"/>
      <c r="H205" s="176"/>
      <c r="I205" s="176"/>
      <c r="J205" s="176"/>
      <c r="K205" s="176"/>
      <c r="L205" s="176"/>
      <c r="M205" s="28" t="s">
        <v>700</v>
      </c>
      <c r="N205" s="33" t="s">
        <v>701</v>
      </c>
      <c r="O205" s="14"/>
      <c r="P205" s="33" t="s">
        <v>47</v>
      </c>
      <c r="Q205" s="28" t="s">
        <v>700</v>
      </c>
      <c r="R205" s="14">
        <v>44337</v>
      </c>
      <c r="S205" s="176"/>
      <c r="T205" s="176"/>
      <c r="U205" s="176"/>
      <c r="V205" s="176"/>
      <c r="W205" s="176"/>
      <c r="X205" s="176"/>
      <c r="Y205" s="176"/>
    </row>
    <row r="206" customHeight="true" spans="1:25">
      <c r="A206" s="158">
        <v>118</v>
      </c>
      <c r="B206" s="157"/>
      <c r="C206" s="14" t="s">
        <v>702</v>
      </c>
      <c r="D206" s="12"/>
      <c r="E206" s="175"/>
      <c r="F206" s="171">
        <v>499.95</v>
      </c>
      <c r="G206" s="176"/>
      <c r="H206" s="176"/>
      <c r="I206" s="176"/>
      <c r="J206" s="176"/>
      <c r="K206" s="176"/>
      <c r="L206" s="176"/>
      <c r="M206" s="28" t="s">
        <v>700</v>
      </c>
      <c r="N206" s="33" t="s">
        <v>703</v>
      </c>
      <c r="O206" s="14"/>
      <c r="P206" s="33" t="s">
        <v>47</v>
      </c>
      <c r="Q206" s="28" t="s">
        <v>700</v>
      </c>
      <c r="R206" s="14">
        <v>44337</v>
      </c>
      <c r="S206" s="176"/>
      <c r="T206" s="176"/>
      <c r="U206" s="176"/>
      <c r="V206" s="176"/>
      <c r="W206" s="176"/>
      <c r="X206" s="176"/>
      <c r="Y206" s="176"/>
    </row>
    <row r="207" customHeight="true" spans="1:25">
      <c r="A207" s="158">
        <v>119</v>
      </c>
      <c r="B207" s="157"/>
      <c r="C207" s="14" t="s">
        <v>704</v>
      </c>
      <c r="D207" s="12"/>
      <c r="E207" s="175"/>
      <c r="F207" s="171">
        <v>343</v>
      </c>
      <c r="G207" s="176"/>
      <c r="H207" s="176"/>
      <c r="I207" s="176"/>
      <c r="J207" s="176"/>
      <c r="K207" s="176"/>
      <c r="L207" s="176"/>
      <c r="M207" s="28" t="s">
        <v>700</v>
      </c>
      <c r="N207" s="33"/>
      <c r="O207" s="14"/>
      <c r="P207" s="33" t="s">
        <v>47</v>
      </c>
      <c r="Q207" s="28" t="s">
        <v>700</v>
      </c>
      <c r="R207" s="14">
        <v>44337</v>
      </c>
      <c r="S207" s="176"/>
      <c r="T207" s="176"/>
      <c r="U207" s="176"/>
      <c r="V207" s="176"/>
      <c r="W207" s="176"/>
      <c r="X207" s="176"/>
      <c r="Y207" s="176"/>
    </row>
    <row r="208" customHeight="true" spans="1:25">
      <c r="A208" s="158">
        <v>120</v>
      </c>
      <c r="B208" s="157"/>
      <c r="C208" s="14" t="s">
        <v>705</v>
      </c>
      <c r="D208" s="12"/>
      <c r="E208" s="175"/>
      <c r="F208" s="171">
        <v>185.53</v>
      </c>
      <c r="G208" s="176"/>
      <c r="H208" s="176"/>
      <c r="I208" s="176"/>
      <c r="J208" s="176"/>
      <c r="K208" s="176"/>
      <c r="L208" s="176"/>
      <c r="M208" s="28" t="s">
        <v>700</v>
      </c>
      <c r="N208" s="33" t="s">
        <v>706</v>
      </c>
      <c r="O208" s="14"/>
      <c r="P208" s="33" t="s">
        <v>47</v>
      </c>
      <c r="Q208" s="28" t="s">
        <v>700</v>
      </c>
      <c r="R208" s="14">
        <v>44337</v>
      </c>
      <c r="S208" s="176"/>
      <c r="T208" s="176"/>
      <c r="U208" s="176"/>
      <c r="V208" s="176"/>
      <c r="W208" s="176"/>
      <c r="X208" s="176"/>
      <c r="Y208" s="176"/>
    </row>
    <row r="209" customHeight="true" spans="1:25">
      <c r="A209" s="158">
        <v>121</v>
      </c>
      <c r="B209" s="157"/>
      <c r="C209" s="14" t="s">
        <v>707</v>
      </c>
      <c r="D209" s="12"/>
      <c r="E209" s="175"/>
      <c r="F209" s="171">
        <v>903</v>
      </c>
      <c r="G209" s="176"/>
      <c r="H209" s="176"/>
      <c r="I209" s="176"/>
      <c r="J209" s="176"/>
      <c r="K209" s="176"/>
      <c r="L209" s="176"/>
      <c r="M209" s="28" t="s">
        <v>700</v>
      </c>
      <c r="N209" s="33" t="s">
        <v>708</v>
      </c>
      <c r="O209" s="14"/>
      <c r="P209" s="33" t="s">
        <v>47</v>
      </c>
      <c r="Q209" s="28" t="s">
        <v>700</v>
      </c>
      <c r="R209" s="14">
        <v>44337</v>
      </c>
      <c r="S209" s="176"/>
      <c r="T209" s="176"/>
      <c r="U209" s="176"/>
      <c r="V209" s="176"/>
      <c r="W209" s="176"/>
      <c r="X209" s="176"/>
      <c r="Y209" s="176"/>
    </row>
    <row r="210" customHeight="true" spans="1:25">
      <c r="A210" s="158">
        <v>122</v>
      </c>
      <c r="B210" s="157"/>
      <c r="C210" s="14" t="s">
        <v>709</v>
      </c>
      <c r="D210" s="12"/>
      <c r="E210" s="175"/>
      <c r="F210" s="171">
        <v>1193</v>
      </c>
      <c r="G210" s="176"/>
      <c r="H210" s="176"/>
      <c r="I210" s="176"/>
      <c r="J210" s="176"/>
      <c r="K210" s="176"/>
      <c r="L210" s="176"/>
      <c r="M210" s="28" t="s">
        <v>700</v>
      </c>
      <c r="N210" s="33" t="s">
        <v>710</v>
      </c>
      <c r="O210" s="14"/>
      <c r="P210" s="33" t="s">
        <v>47</v>
      </c>
      <c r="Q210" s="28" t="s">
        <v>700</v>
      </c>
      <c r="R210" s="14">
        <v>44337</v>
      </c>
      <c r="S210" s="176"/>
      <c r="T210" s="176"/>
      <c r="U210" s="176"/>
      <c r="V210" s="176"/>
      <c r="W210" s="176"/>
      <c r="X210" s="176"/>
      <c r="Y210" s="176"/>
    </row>
    <row r="211" customHeight="true" spans="1:25">
      <c r="A211" s="158">
        <v>123</v>
      </c>
      <c r="B211" s="157"/>
      <c r="C211" s="14" t="s">
        <v>711</v>
      </c>
      <c r="D211" s="12"/>
      <c r="E211" s="175"/>
      <c r="F211" s="171">
        <v>1238</v>
      </c>
      <c r="G211" s="176"/>
      <c r="H211" s="176"/>
      <c r="I211" s="176"/>
      <c r="J211" s="176"/>
      <c r="K211" s="176"/>
      <c r="L211" s="176"/>
      <c r="M211" s="28" t="s">
        <v>712</v>
      </c>
      <c r="N211" s="33" t="s">
        <v>713</v>
      </c>
      <c r="O211" s="14"/>
      <c r="P211" s="33" t="s">
        <v>47</v>
      </c>
      <c r="Q211" s="28" t="s">
        <v>712</v>
      </c>
      <c r="R211" s="14">
        <v>44384</v>
      </c>
      <c r="S211" s="176"/>
      <c r="T211" s="176"/>
      <c r="U211" s="176"/>
      <c r="V211" s="176"/>
      <c r="W211" s="176"/>
      <c r="X211" s="176"/>
      <c r="Y211" s="176"/>
    </row>
    <row r="212" customHeight="true" spans="1:25">
      <c r="A212" s="158">
        <v>124</v>
      </c>
      <c r="B212" s="157"/>
      <c r="C212" s="14" t="s">
        <v>714</v>
      </c>
      <c r="D212" s="12"/>
      <c r="E212" s="175"/>
      <c r="F212" s="171">
        <v>221</v>
      </c>
      <c r="G212" s="176"/>
      <c r="H212" s="176"/>
      <c r="I212" s="176"/>
      <c r="J212" s="176"/>
      <c r="K212" s="176"/>
      <c r="L212" s="176"/>
      <c r="M212" s="28" t="s">
        <v>712</v>
      </c>
      <c r="N212" s="33"/>
      <c r="O212" s="14"/>
      <c r="P212" s="33" t="s">
        <v>47</v>
      </c>
      <c r="Q212" s="28" t="s">
        <v>712</v>
      </c>
      <c r="R212" s="14">
        <v>44384</v>
      </c>
      <c r="S212" s="176"/>
      <c r="T212" s="176"/>
      <c r="U212" s="176"/>
      <c r="V212" s="176"/>
      <c r="W212" s="176"/>
      <c r="X212" s="176"/>
      <c r="Y212" s="176"/>
    </row>
    <row r="213" customHeight="true" spans="1:25">
      <c r="A213" s="158">
        <v>125</v>
      </c>
      <c r="B213" s="157"/>
      <c r="C213" s="14" t="s">
        <v>711</v>
      </c>
      <c r="D213" s="12"/>
      <c r="E213" s="175"/>
      <c r="F213" s="171">
        <v>700</v>
      </c>
      <c r="G213" s="176"/>
      <c r="H213" s="176"/>
      <c r="I213" s="176"/>
      <c r="J213" s="176"/>
      <c r="K213" s="176"/>
      <c r="L213" s="176"/>
      <c r="M213" s="28" t="s">
        <v>712</v>
      </c>
      <c r="N213" s="33" t="s">
        <v>715</v>
      </c>
      <c r="O213" s="14"/>
      <c r="P213" s="33" t="s">
        <v>47</v>
      </c>
      <c r="Q213" s="28" t="s">
        <v>712</v>
      </c>
      <c r="R213" s="14">
        <v>44384</v>
      </c>
      <c r="S213" s="176"/>
      <c r="T213" s="176"/>
      <c r="U213" s="176"/>
      <c r="V213" s="176"/>
      <c r="W213" s="176"/>
      <c r="X213" s="176"/>
      <c r="Y213" s="176"/>
    </row>
    <row r="214" customHeight="true" spans="1:25">
      <c r="A214" s="158">
        <v>126</v>
      </c>
      <c r="B214" s="157"/>
      <c r="C214" s="14" t="s">
        <v>716</v>
      </c>
      <c r="D214" s="12"/>
      <c r="E214" s="175"/>
      <c r="F214" s="171">
        <v>147</v>
      </c>
      <c r="G214" s="176"/>
      <c r="H214" s="176"/>
      <c r="I214" s="176"/>
      <c r="J214" s="176"/>
      <c r="K214" s="176"/>
      <c r="L214" s="176"/>
      <c r="M214" s="28" t="s">
        <v>712</v>
      </c>
      <c r="N214" s="33"/>
      <c r="O214" s="14"/>
      <c r="P214" s="33" t="s">
        <v>47</v>
      </c>
      <c r="Q214" s="28" t="s">
        <v>712</v>
      </c>
      <c r="R214" s="14">
        <v>44384</v>
      </c>
      <c r="S214" s="176"/>
      <c r="T214" s="176"/>
      <c r="U214" s="176"/>
      <c r="V214" s="176"/>
      <c r="W214" s="176"/>
      <c r="X214" s="176"/>
      <c r="Y214" s="176"/>
    </row>
    <row r="215" customHeight="true" spans="1:25">
      <c r="A215" s="158">
        <v>127</v>
      </c>
      <c r="B215" s="157"/>
      <c r="C215" s="14" t="s">
        <v>717</v>
      </c>
      <c r="D215" s="12"/>
      <c r="E215" s="175"/>
      <c r="F215" s="171">
        <v>88</v>
      </c>
      <c r="G215" s="176"/>
      <c r="H215" s="176"/>
      <c r="I215" s="176"/>
      <c r="J215" s="176"/>
      <c r="K215" s="176"/>
      <c r="L215" s="176"/>
      <c r="M215" s="28" t="s">
        <v>712</v>
      </c>
      <c r="N215" s="33"/>
      <c r="O215" s="14"/>
      <c r="P215" s="33" t="s">
        <v>47</v>
      </c>
      <c r="Q215" s="28" t="s">
        <v>712</v>
      </c>
      <c r="R215" s="14">
        <v>44384</v>
      </c>
      <c r="S215" s="176"/>
      <c r="T215" s="176"/>
      <c r="U215" s="176"/>
      <c r="V215" s="176"/>
      <c r="W215" s="176"/>
      <c r="X215" s="176"/>
      <c r="Y215" s="176"/>
    </row>
    <row r="216" customHeight="true" spans="1:25">
      <c r="A216" s="158">
        <v>128</v>
      </c>
      <c r="B216" s="157"/>
      <c r="C216" s="14" t="s">
        <v>718</v>
      </c>
      <c r="D216" s="12"/>
      <c r="E216" s="175"/>
      <c r="F216" s="171">
        <v>228</v>
      </c>
      <c r="G216" s="176"/>
      <c r="H216" s="176"/>
      <c r="I216" s="176"/>
      <c r="J216" s="176"/>
      <c r="K216" s="176"/>
      <c r="L216" s="176"/>
      <c r="M216" s="28" t="s">
        <v>719</v>
      </c>
      <c r="N216" s="33" t="s">
        <v>720</v>
      </c>
      <c r="O216" s="14"/>
      <c r="P216" s="33" t="s">
        <v>47</v>
      </c>
      <c r="Q216" s="28" t="s">
        <v>719</v>
      </c>
      <c r="R216" s="14">
        <v>44384</v>
      </c>
      <c r="S216" s="176"/>
      <c r="T216" s="176"/>
      <c r="U216" s="176"/>
      <c r="V216" s="176"/>
      <c r="W216" s="176"/>
      <c r="X216" s="176"/>
      <c r="Y216" s="176"/>
    </row>
    <row r="217" customHeight="true" spans="1:25">
      <c r="A217" s="158">
        <v>129</v>
      </c>
      <c r="B217" s="157"/>
      <c r="C217" s="14" t="s">
        <v>696</v>
      </c>
      <c r="D217" s="12"/>
      <c r="E217" s="175"/>
      <c r="F217" s="171">
        <v>727</v>
      </c>
      <c r="G217" s="176"/>
      <c r="H217" s="176"/>
      <c r="I217" s="176"/>
      <c r="J217" s="176"/>
      <c r="K217" s="176"/>
      <c r="L217" s="176"/>
      <c r="M217" s="28" t="s">
        <v>719</v>
      </c>
      <c r="N217" s="33" t="s">
        <v>721</v>
      </c>
      <c r="O217" s="14"/>
      <c r="P217" s="33" t="s">
        <v>47</v>
      </c>
      <c r="Q217" s="28" t="s">
        <v>719</v>
      </c>
      <c r="R217" s="14">
        <v>44384</v>
      </c>
      <c r="S217" s="176"/>
      <c r="T217" s="176"/>
      <c r="U217" s="176"/>
      <c r="V217" s="176"/>
      <c r="W217" s="176"/>
      <c r="X217" s="176"/>
      <c r="Y217" s="176"/>
    </row>
    <row r="218" customHeight="true" spans="1:25">
      <c r="A218" s="158">
        <v>130</v>
      </c>
      <c r="B218" s="157"/>
      <c r="C218" s="14" t="s">
        <v>722</v>
      </c>
      <c r="D218" s="12"/>
      <c r="E218" s="175"/>
      <c r="F218" s="171">
        <v>672</v>
      </c>
      <c r="G218" s="176"/>
      <c r="H218" s="176"/>
      <c r="I218" s="176"/>
      <c r="J218" s="176"/>
      <c r="K218" s="176"/>
      <c r="L218" s="176"/>
      <c r="M218" s="28" t="s">
        <v>719</v>
      </c>
      <c r="N218" s="33" t="s">
        <v>723</v>
      </c>
      <c r="O218" s="14"/>
      <c r="P218" s="33" t="s">
        <v>47</v>
      </c>
      <c r="Q218" s="28" t="s">
        <v>719</v>
      </c>
      <c r="R218" s="14">
        <v>44384</v>
      </c>
      <c r="S218" s="176"/>
      <c r="T218" s="176"/>
      <c r="U218" s="176"/>
      <c r="V218" s="176"/>
      <c r="W218" s="176"/>
      <c r="X218" s="176"/>
      <c r="Y218" s="176"/>
    </row>
    <row r="219" customHeight="true" spans="1:25">
      <c r="A219" s="158">
        <v>131</v>
      </c>
      <c r="B219" s="157"/>
      <c r="C219" s="14" t="s">
        <v>646</v>
      </c>
      <c r="D219" s="12"/>
      <c r="E219" s="175"/>
      <c r="F219" s="171">
        <v>180.03</v>
      </c>
      <c r="G219" s="176"/>
      <c r="H219" s="176"/>
      <c r="I219" s="176"/>
      <c r="J219" s="176"/>
      <c r="K219" s="176"/>
      <c r="L219" s="176"/>
      <c r="M219" s="28" t="s">
        <v>724</v>
      </c>
      <c r="N219" s="33" t="s">
        <v>725</v>
      </c>
      <c r="O219" s="14"/>
      <c r="P219" s="33" t="s">
        <v>47</v>
      </c>
      <c r="Q219" s="28" t="s">
        <v>724</v>
      </c>
      <c r="R219" s="14">
        <v>44390</v>
      </c>
      <c r="S219" s="176"/>
      <c r="T219" s="176"/>
      <c r="U219" s="176"/>
      <c r="V219" s="176"/>
      <c r="W219" s="176"/>
      <c r="X219" s="176"/>
      <c r="Y219" s="176"/>
    </row>
    <row r="220" customHeight="true" spans="1:25">
      <c r="A220" s="158">
        <v>132</v>
      </c>
      <c r="B220" s="157"/>
      <c r="C220" s="14" t="s">
        <v>726</v>
      </c>
      <c r="D220" s="12"/>
      <c r="E220" s="175"/>
      <c r="F220" s="171">
        <v>558</v>
      </c>
      <c r="G220" s="176"/>
      <c r="H220" s="176"/>
      <c r="I220" s="176"/>
      <c r="J220" s="176"/>
      <c r="K220" s="176"/>
      <c r="L220" s="176"/>
      <c r="M220" s="28" t="s">
        <v>727</v>
      </c>
      <c r="N220" s="33" t="s">
        <v>728</v>
      </c>
      <c r="O220" s="14"/>
      <c r="P220" s="33" t="s">
        <v>47</v>
      </c>
      <c r="Q220" s="28" t="s">
        <v>727</v>
      </c>
      <c r="R220" s="14">
        <v>44397</v>
      </c>
      <c r="S220" s="176"/>
      <c r="T220" s="176"/>
      <c r="U220" s="176"/>
      <c r="V220" s="176"/>
      <c r="W220" s="176"/>
      <c r="X220" s="176"/>
      <c r="Y220" s="176"/>
    </row>
    <row r="221" customHeight="true" spans="1:25">
      <c r="A221" s="158">
        <v>133</v>
      </c>
      <c r="B221" s="157"/>
      <c r="C221" s="14" t="s">
        <v>729</v>
      </c>
      <c r="D221" s="12"/>
      <c r="E221" s="175"/>
      <c r="F221" s="171">
        <v>1053</v>
      </c>
      <c r="G221" s="176"/>
      <c r="H221" s="176"/>
      <c r="I221" s="176"/>
      <c r="J221" s="176"/>
      <c r="K221" s="176"/>
      <c r="L221" s="176"/>
      <c r="M221" s="28" t="s">
        <v>730</v>
      </c>
      <c r="N221" s="33" t="s">
        <v>731</v>
      </c>
      <c r="O221" s="14"/>
      <c r="P221" s="33" t="s">
        <v>47</v>
      </c>
      <c r="Q221" s="28" t="s">
        <v>730</v>
      </c>
      <c r="R221" s="14">
        <v>44397</v>
      </c>
      <c r="S221" s="176"/>
      <c r="T221" s="176"/>
      <c r="U221" s="176"/>
      <c r="V221" s="176"/>
      <c r="W221" s="176"/>
      <c r="X221" s="176"/>
      <c r="Y221" s="176"/>
    </row>
    <row r="222" customHeight="true" spans="1:25">
      <c r="A222" s="158">
        <v>134</v>
      </c>
      <c r="B222" s="157"/>
      <c r="C222" s="14" t="s">
        <v>732</v>
      </c>
      <c r="D222" s="12"/>
      <c r="E222" s="175"/>
      <c r="F222" s="171">
        <v>1282.5</v>
      </c>
      <c r="G222" s="176"/>
      <c r="H222" s="176"/>
      <c r="I222" s="176"/>
      <c r="J222" s="176"/>
      <c r="K222" s="176"/>
      <c r="L222" s="176"/>
      <c r="M222" s="28" t="s">
        <v>730</v>
      </c>
      <c r="N222" s="33" t="s">
        <v>733</v>
      </c>
      <c r="O222" s="14"/>
      <c r="P222" s="33" t="s">
        <v>47</v>
      </c>
      <c r="Q222" s="28" t="s">
        <v>730</v>
      </c>
      <c r="R222" s="14">
        <v>44397</v>
      </c>
      <c r="S222" s="176"/>
      <c r="T222" s="176"/>
      <c r="U222" s="176"/>
      <c r="V222" s="176"/>
      <c r="W222" s="176"/>
      <c r="X222" s="176"/>
      <c r="Y222" s="176"/>
    </row>
    <row r="223" customHeight="true" spans="1:25">
      <c r="A223" s="158">
        <v>135</v>
      </c>
      <c r="B223" s="157"/>
      <c r="C223" s="14" t="s">
        <v>734</v>
      </c>
      <c r="D223" s="12"/>
      <c r="E223" s="175"/>
      <c r="F223" s="171">
        <v>280</v>
      </c>
      <c r="G223" s="176"/>
      <c r="H223" s="176"/>
      <c r="I223" s="176"/>
      <c r="J223" s="176"/>
      <c r="K223" s="176"/>
      <c r="L223" s="176"/>
      <c r="M223" s="28" t="s">
        <v>730</v>
      </c>
      <c r="N223" s="33"/>
      <c r="O223" s="14"/>
      <c r="P223" s="33" t="s">
        <v>47</v>
      </c>
      <c r="Q223" s="28" t="s">
        <v>730</v>
      </c>
      <c r="R223" s="14">
        <v>44397</v>
      </c>
      <c r="S223" s="176"/>
      <c r="T223" s="176"/>
      <c r="U223" s="176"/>
      <c r="V223" s="176"/>
      <c r="W223" s="176"/>
      <c r="X223" s="176"/>
      <c r="Y223" s="176"/>
    </row>
    <row r="224" customHeight="true" spans="1:25">
      <c r="A224" s="158">
        <v>136</v>
      </c>
      <c r="B224" s="157"/>
      <c r="C224" s="14" t="s">
        <v>735</v>
      </c>
      <c r="D224" s="12"/>
      <c r="E224" s="175"/>
      <c r="F224" s="171">
        <v>415</v>
      </c>
      <c r="G224" s="176"/>
      <c r="H224" s="176"/>
      <c r="I224" s="176"/>
      <c r="J224" s="176"/>
      <c r="K224" s="176"/>
      <c r="L224" s="176"/>
      <c r="M224" s="28" t="s">
        <v>730</v>
      </c>
      <c r="N224" s="33" t="s">
        <v>736</v>
      </c>
      <c r="O224" s="14"/>
      <c r="P224" s="33" t="s">
        <v>47</v>
      </c>
      <c r="Q224" s="28" t="s">
        <v>730</v>
      </c>
      <c r="R224" s="14">
        <v>44397</v>
      </c>
      <c r="S224" s="176"/>
      <c r="T224" s="176"/>
      <c r="U224" s="176"/>
      <c r="V224" s="176"/>
      <c r="W224" s="176"/>
      <c r="X224" s="176"/>
      <c r="Y224" s="176"/>
    </row>
    <row r="225" customHeight="true" spans="1:25">
      <c r="A225" s="158">
        <v>137</v>
      </c>
      <c r="B225" s="157"/>
      <c r="C225" s="14" t="s">
        <v>646</v>
      </c>
      <c r="D225" s="12"/>
      <c r="E225" s="175"/>
      <c r="F225" s="171">
        <v>318.91</v>
      </c>
      <c r="G225" s="176"/>
      <c r="H225" s="176"/>
      <c r="I225" s="176"/>
      <c r="J225" s="176"/>
      <c r="K225" s="176"/>
      <c r="L225" s="176"/>
      <c r="M225" s="28" t="s">
        <v>737</v>
      </c>
      <c r="N225" s="33" t="s">
        <v>738</v>
      </c>
      <c r="O225" s="14"/>
      <c r="P225" s="33" t="s">
        <v>47</v>
      </c>
      <c r="Q225" s="28" t="s">
        <v>737</v>
      </c>
      <c r="R225" s="14">
        <v>44427</v>
      </c>
      <c r="S225" s="176"/>
      <c r="T225" s="176"/>
      <c r="U225" s="176"/>
      <c r="V225" s="176"/>
      <c r="W225" s="176"/>
      <c r="X225" s="176"/>
      <c r="Y225" s="176"/>
    </row>
    <row r="226" customHeight="true" spans="1:25">
      <c r="A226" s="158">
        <v>138</v>
      </c>
      <c r="B226" s="157"/>
      <c r="C226" s="14" t="s">
        <v>739</v>
      </c>
      <c r="D226" s="12"/>
      <c r="E226" s="175"/>
      <c r="F226" s="171">
        <v>934</v>
      </c>
      <c r="G226" s="176"/>
      <c r="H226" s="176"/>
      <c r="I226" s="176"/>
      <c r="J226" s="176"/>
      <c r="K226" s="176"/>
      <c r="L226" s="176"/>
      <c r="M226" s="28" t="s">
        <v>740</v>
      </c>
      <c r="N226" s="33" t="s">
        <v>741</v>
      </c>
      <c r="O226" s="14"/>
      <c r="P226" s="33" t="s">
        <v>47</v>
      </c>
      <c r="Q226" s="28" t="s">
        <v>740</v>
      </c>
      <c r="R226" s="14">
        <v>44504</v>
      </c>
      <c r="S226" s="176"/>
      <c r="T226" s="176"/>
      <c r="U226" s="176"/>
      <c r="V226" s="176"/>
      <c r="W226" s="176"/>
      <c r="X226" s="176"/>
      <c r="Y226" s="176"/>
    </row>
    <row r="227" customHeight="true" spans="1:25">
      <c r="A227" s="158">
        <v>139</v>
      </c>
      <c r="B227" s="157"/>
      <c r="C227" s="14" t="s">
        <v>742</v>
      </c>
      <c r="D227" s="12"/>
      <c r="E227" s="175"/>
      <c r="F227" s="171">
        <v>123.48</v>
      </c>
      <c r="G227" s="176"/>
      <c r="H227" s="176"/>
      <c r="I227" s="176"/>
      <c r="J227" s="176"/>
      <c r="K227" s="176"/>
      <c r="L227" s="176"/>
      <c r="M227" s="28" t="s">
        <v>743</v>
      </c>
      <c r="N227" s="33" t="s">
        <v>744</v>
      </c>
      <c r="O227" s="14"/>
      <c r="P227" s="33" t="s">
        <v>47</v>
      </c>
      <c r="Q227" s="28" t="s">
        <v>743</v>
      </c>
      <c r="R227" s="14">
        <v>44551</v>
      </c>
      <c r="S227" s="176"/>
      <c r="T227" s="176"/>
      <c r="U227" s="176"/>
      <c r="V227" s="176"/>
      <c r="W227" s="176"/>
      <c r="X227" s="176"/>
      <c r="Y227" s="176"/>
    </row>
    <row r="228" customHeight="true" spans="1:25">
      <c r="A228" s="158">
        <v>140</v>
      </c>
      <c r="B228" s="157"/>
      <c r="C228" s="14" t="s">
        <v>745</v>
      </c>
      <c r="D228" s="12"/>
      <c r="E228" s="175"/>
      <c r="F228" s="171">
        <v>442</v>
      </c>
      <c r="G228" s="176"/>
      <c r="H228" s="176"/>
      <c r="I228" s="176"/>
      <c r="J228" s="176"/>
      <c r="K228" s="176"/>
      <c r="L228" s="176"/>
      <c r="M228" s="28" t="s">
        <v>746</v>
      </c>
      <c r="N228" s="33" t="s">
        <v>747</v>
      </c>
      <c r="O228" s="14"/>
      <c r="P228" s="33" t="s">
        <v>47</v>
      </c>
      <c r="Q228" s="28" t="s">
        <v>746</v>
      </c>
      <c r="R228" s="14">
        <v>44551</v>
      </c>
      <c r="S228" s="176"/>
      <c r="T228" s="176"/>
      <c r="U228" s="176"/>
      <c r="V228" s="176"/>
      <c r="W228" s="176"/>
      <c r="X228" s="176"/>
      <c r="Y228" s="176"/>
    </row>
    <row r="229" customHeight="true" spans="1:25">
      <c r="A229" s="160" t="s">
        <v>30</v>
      </c>
      <c r="B229" s="160"/>
      <c r="C229" s="14"/>
      <c r="D229" s="160"/>
      <c r="E229" s="175"/>
      <c r="F229" s="171">
        <f>SUM(F89:F228)</f>
        <v>526432.65</v>
      </c>
      <c r="G229" s="171">
        <f>SUM(G89:G228)</f>
        <v>0</v>
      </c>
      <c r="H229" s="171">
        <f>SUM(H89:H228)</f>
        <v>0</v>
      </c>
      <c r="I229" s="176"/>
      <c r="J229" s="176"/>
      <c r="K229" s="176"/>
      <c r="L229" s="176"/>
      <c r="M229" s="176"/>
      <c r="N229" s="176"/>
      <c r="O229" s="176"/>
      <c r="P229" s="176"/>
      <c r="Q229" s="176"/>
      <c r="R229" s="176"/>
      <c r="S229" s="176"/>
      <c r="T229" s="176"/>
      <c r="U229" s="176"/>
      <c r="V229" s="176"/>
      <c r="W229" s="176"/>
      <c r="X229" s="176"/>
      <c r="Y229" s="176"/>
    </row>
    <row r="230" s="148" customFormat="true" customHeight="true" spans="1:25">
      <c r="A230" s="161"/>
      <c r="B230" s="155" t="s">
        <v>748</v>
      </c>
      <c r="C230" s="17" t="s">
        <v>749</v>
      </c>
      <c r="D230" s="161"/>
      <c r="E230" s="187"/>
      <c r="F230" s="169">
        <v>1000</v>
      </c>
      <c r="G230" s="169">
        <f>F230-H230</f>
        <v>0</v>
      </c>
      <c r="H230" s="169">
        <v>1000</v>
      </c>
      <c r="I230" s="188"/>
      <c r="J230" s="17" t="s">
        <v>750</v>
      </c>
      <c r="K230" s="188"/>
      <c r="L230" s="188"/>
      <c r="M230" s="30" t="s">
        <v>751</v>
      </c>
      <c r="N230" s="34" t="s">
        <v>752</v>
      </c>
      <c r="O230" s="17"/>
      <c r="P230" s="34" t="s">
        <v>47</v>
      </c>
      <c r="Q230" s="30" t="s">
        <v>753</v>
      </c>
      <c r="R230" s="17">
        <v>43622</v>
      </c>
      <c r="S230" s="188"/>
      <c r="T230" s="188"/>
      <c r="U230" s="188"/>
      <c r="V230" s="188"/>
      <c r="W230" s="188"/>
      <c r="X230" s="188"/>
      <c r="Y230" s="185" t="s">
        <v>53</v>
      </c>
    </row>
    <row r="231" s="148" customFormat="true" customHeight="true" spans="1:25">
      <c r="A231" s="161"/>
      <c r="B231" s="157"/>
      <c r="C231" s="17" t="s">
        <v>749</v>
      </c>
      <c r="D231" s="161"/>
      <c r="E231" s="187"/>
      <c r="F231" s="169">
        <v>1000</v>
      </c>
      <c r="G231" s="169">
        <f>F231-H231</f>
        <v>0</v>
      </c>
      <c r="H231" s="169">
        <v>1000</v>
      </c>
      <c r="I231" s="188"/>
      <c r="J231" s="17" t="s">
        <v>750</v>
      </c>
      <c r="K231" s="188"/>
      <c r="L231" s="188"/>
      <c r="M231" s="30" t="s">
        <v>754</v>
      </c>
      <c r="N231" s="34" t="s">
        <v>755</v>
      </c>
      <c r="O231" s="17"/>
      <c r="P231" s="34" t="s">
        <v>47</v>
      </c>
      <c r="Q231" s="30" t="s">
        <v>754</v>
      </c>
      <c r="R231" s="17">
        <v>43662</v>
      </c>
      <c r="S231" s="188"/>
      <c r="T231" s="188"/>
      <c r="U231" s="188"/>
      <c r="V231" s="188"/>
      <c r="W231" s="188"/>
      <c r="X231" s="188"/>
      <c r="Y231" s="185" t="s">
        <v>53</v>
      </c>
    </row>
    <row r="232" customHeight="true" spans="1:25">
      <c r="A232" s="158">
        <v>1</v>
      </c>
      <c r="B232" s="157"/>
      <c r="C232" s="162" t="s">
        <v>756</v>
      </c>
      <c r="D232" s="12"/>
      <c r="E232" s="175"/>
      <c r="F232" s="171">
        <v>599</v>
      </c>
      <c r="G232" s="176"/>
      <c r="H232" s="176"/>
      <c r="I232" s="176"/>
      <c r="J232" s="14"/>
      <c r="K232" s="176"/>
      <c r="L232" s="176"/>
      <c r="M232" s="28" t="s">
        <v>757</v>
      </c>
      <c r="N232" s="33" t="s">
        <v>758</v>
      </c>
      <c r="O232" s="14"/>
      <c r="P232" s="33" t="s">
        <v>47</v>
      </c>
      <c r="Q232" s="28" t="s">
        <v>757</v>
      </c>
      <c r="R232" s="14">
        <v>43590</v>
      </c>
      <c r="S232" s="176"/>
      <c r="T232" s="176"/>
      <c r="U232" s="176"/>
      <c r="V232" s="176"/>
      <c r="W232" s="176"/>
      <c r="X232" s="176"/>
      <c r="Y232" s="185"/>
    </row>
    <row r="233" customHeight="true" spans="1:25">
      <c r="A233" s="158">
        <v>2</v>
      </c>
      <c r="B233" s="157"/>
      <c r="C233" s="162" t="s">
        <v>759</v>
      </c>
      <c r="D233" s="12"/>
      <c r="E233" s="175"/>
      <c r="F233" s="171">
        <v>599</v>
      </c>
      <c r="G233" s="176"/>
      <c r="H233" s="176"/>
      <c r="I233" s="176"/>
      <c r="J233" s="14"/>
      <c r="K233" s="176"/>
      <c r="L233" s="176"/>
      <c r="M233" s="28" t="s">
        <v>760</v>
      </c>
      <c r="N233" s="33" t="s">
        <v>761</v>
      </c>
      <c r="O233" s="14"/>
      <c r="P233" s="33" t="s">
        <v>47</v>
      </c>
      <c r="Q233" s="28" t="s">
        <v>760</v>
      </c>
      <c r="R233" s="14">
        <v>43644</v>
      </c>
      <c r="S233" s="176"/>
      <c r="T233" s="176"/>
      <c r="U233" s="176"/>
      <c r="V233" s="176"/>
      <c r="W233" s="176"/>
      <c r="X233" s="176"/>
      <c r="Y233" s="185"/>
    </row>
    <row r="234" customHeight="true" spans="1:25">
      <c r="A234" s="158">
        <v>3</v>
      </c>
      <c r="B234" s="157"/>
      <c r="C234" s="162" t="s">
        <v>762</v>
      </c>
      <c r="D234" s="12"/>
      <c r="E234" s="175"/>
      <c r="F234" s="171">
        <v>599</v>
      </c>
      <c r="G234" s="176"/>
      <c r="H234" s="176"/>
      <c r="I234" s="176"/>
      <c r="J234" s="14"/>
      <c r="K234" s="176"/>
      <c r="L234" s="176"/>
      <c r="M234" s="28" t="s">
        <v>763</v>
      </c>
      <c r="N234" s="33" t="s">
        <v>764</v>
      </c>
      <c r="O234" s="14"/>
      <c r="P234" s="33" t="s">
        <v>47</v>
      </c>
      <c r="Q234" s="28" t="s">
        <v>763</v>
      </c>
      <c r="R234" s="14">
        <v>43677</v>
      </c>
      <c r="S234" s="176"/>
      <c r="T234" s="176"/>
      <c r="U234" s="176"/>
      <c r="V234" s="176"/>
      <c r="W234" s="176"/>
      <c r="X234" s="176"/>
      <c r="Y234" s="185"/>
    </row>
    <row r="235" customHeight="true" spans="1:25">
      <c r="A235" s="158">
        <v>4</v>
      </c>
      <c r="B235" s="157"/>
      <c r="C235" s="162" t="s">
        <v>765</v>
      </c>
      <c r="D235" s="12"/>
      <c r="E235" s="175"/>
      <c r="F235" s="171">
        <v>599</v>
      </c>
      <c r="G235" s="176"/>
      <c r="H235" s="176"/>
      <c r="I235" s="176"/>
      <c r="J235" s="14"/>
      <c r="K235" s="176"/>
      <c r="L235" s="176"/>
      <c r="M235" s="28" t="s">
        <v>766</v>
      </c>
      <c r="N235" s="33" t="s">
        <v>767</v>
      </c>
      <c r="O235" s="14"/>
      <c r="P235" s="33" t="s">
        <v>47</v>
      </c>
      <c r="Q235" s="28" t="s">
        <v>766</v>
      </c>
      <c r="R235" s="14">
        <v>43708</v>
      </c>
      <c r="S235" s="176"/>
      <c r="T235" s="176"/>
      <c r="U235" s="176"/>
      <c r="V235" s="176"/>
      <c r="W235" s="176"/>
      <c r="X235" s="176"/>
      <c r="Y235" s="185"/>
    </row>
    <row r="236" customHeight="true" spans="1:25">
      <c r="A236" s="158">
        <v>5</v>
      </c>
      <c r="B236" s="157"/>
      <c r="C236" s="162" t="s">
        <v>768</v>
      </c>
      <c r="D236" s="12"/>
      <c r="E236" s="175"/>
      <c r="F236" s="171">
        <v>599</v>
      </c>
      <c r="G236" s="176"/>
      <c r="H236" s="176"/>
      <c r="I236" s="176"/>
      <c r="J236" s="14"/>
      <c r="K236" s="176"/>
      <c r="L236" s="176"/>
      <c r="M236" s="28" t="s">
        <v>769</v>
      </c>
      <c r="N236" s="33" t="s">
        <v>770</v>
      </c>
      <c r="O236" s="14"/>
      <c r="P236" s="33" t="s">
        <v>47</v>
      </c>
      <c r="Q236" s="28" t="s">
        <v>769</v>
      </c>
      <c r="R236" s="14">
        <v>43738</v>
      </c>
      <c r="S236" s="176"/>
      <c r="T236" s="176"/>
      <c r="U236" s="176"/>
      <c r="V236" s="176"/>
      <c r="W236" s="176"/>
      <c r="X236" s="176"/>
      <c r="Y236" s="185"/>
    </row>
    <row r="237" customHeight="true" spans="1:25">
      <c r="A237" s="158">
        <v>6</v>
      </c>
      <c r="B237" s="157"/>
      <c r="C237" s="162" t="s">
        <v>771</v>
      </c>
      <c r="D237" s="12"/>
      <c r="E237" s="175"/>
      <c r="F237" s="171">
        <v>5283.02</v>
      </c>
      <c r="G237" s="176"/>
      <c r="H237" s="176"/>
      <c r="I237" s="176"/>
      <c r="J237" s="14"/>
      <c r="K237" s="176"/>
      <c r="L237" s="176"/>
      <c r="M237" s="28" t="s">
        <v>772</v>
      </c>
      <c r="N237" s="33" t="s">
        <v>773</v>
      </c>
      <c r="O237" s="14"/>
      <c r="P237" s="33" t="s">
        <v>47</v>
      </c>
      <c r="Q237" s="28" t="s">
        <v>774</v>
      </c>
      <c r="R237" s="14">
        <v>43700</v>
      </c>
      <c r="S237" s="176"/>
      <c r="T237" s="176"/>
      <c r="U237" s="176"/>
      <c r="V237" s="176"/>
      <c r="W237" s="176"/>
      <c r="X237" s="176"/>
      <c r="Y237" s="185"/>
    </row>
    <row r="238" customHeight="true" spans="1:25">
      <c r="A238" s="158">
        <v>7</v>
      </c>
      <c r="B238" s="157"/>
      <c r="C238" s="162" t="s">
        <v>775</v>
      </c>
      <c r="D238" s="12"/>
      <c r="E238" s="175"/>
      <c r="F238" s="171">
        <v>599</v>
      </c>
      <c r="G238" s="176"/>
      <c r="H238" s="176"/>
      <c r="I238" s="176"/>
      <c r="J238" s="14"/>
      <c r="K238" s="176"/>
      <c r="L238" s="176"/>
      <c r="M238" s="28" t="s">
        <v>776</v>
      </c>
      <c r="N238" s="33" t="s">
        <v>777</v>
      </c>
      <c r="O238" s="14"/>
      <c r="P238" s="33" t="s">
        <v>47</v>
      </c>
      <c r="Q238" s="28" t="s">
        <v>776</v>
      </c>
      <c r="R238" s="14">
        <v>43742</v>
      </c>
      <c r="S238" s="176"/>
      <c r="T238" s="176"/>
      <c r="U238" s="176"/>
      <c r="V238" s="176"/>
      <c r="W238" s="176"/>
      <c r="X238" s="176"/>
      <c r="Y238" s="185"/>
    </row>
    <row r="239" customHeight="true" spans="1:25">
      <c r="A239" s="158">
        <v>8</v>
      </c>
      <c r="B239" s="157"/>
      <c r="C239" s="14" t="s">
        <v>778</v>
      </c>
      <c r="D239" s="12"/>
      <c r="E239" s="175"/>
      <c r="F239" s="171">
        <v>59993</v>
      </c>
      <c r="G239" s="176"/>
      <c r="H239" s="176"/>
      <c r="I239" s="176"/>
      <c r="J239" s="14" t="s">
        <v>779</v>
      </c>
      <c r="K239" s="176"/>
      <c r="L239" s="176"/>
      <c r="M239" s="28" t="s">
        <v>780</v>
      </c>
      <c r="N239" s="33" t="s">
        <v>781</v>
      </c>
      <c r="O239" s="14"/>
      <c r="P239" s="33" t="s">
        <v>47</v>
      </c>
      <c r="Q239" s="28" t="s">
        <v>782</v>
      </c>
      <c r="R239" s="14" t="s">
        <v>783</v>
      </c>
      <c r="S239" s="176"/>
      <c r="T239" s="176"/>
      <c r="U239" s="176"/>
      <c r="V239" s="176"/>
      <c r="W239" s="176"/>
      <c r="X239" s="176"/>
      <c r="Y239" s="185"/>
    </row>
    <row r="240" customHeight="true" spans="1:25">
      <c r="A240" s="158">
        <v>9</v>
      </c>
      <c r="B240" s="157"/>
      <c r="C240" s="14" t="s">
        <v>784</v>
      </c>
      <c r="D240" s="12"/>
      <c r="E240" s="175"/>
      <c r="F240" s="171">
        <v>3000</v>
      </c>
      <c r="G240" s="176"/>
      <c r="H240" s="176"/>
      <c r="I240" s="176"/>
      <c r="J240" s="14" t="s">
        <v>785</v>
      </c>
      <c r="K240" s="176"/>
      <c r="L240" s="176"/>
      <c r="M240" s="28" t="s">
        <v>786</v>
      </c>
      <c r="N240" s="33" t="s">
        <v>787</v>
      </c>
      <c r="O240" s="14"/>
      <c r="P240" s="33" t="s">
        <v>47</v>
      </c>
      <c r="Q240" s="28" t="s">
        <v>786</v>
      </c>
      <c r="R240" s="14">
        <v>43791</v>
      </c>
      <c r="S240" s="176"/>
      <c r="T240" s="176"/>
      <c r="U240" s="176"/>
      <c r="V240" s="176"/>
      <c r="W240" s="176"/>
      <c r="X240" s="176"/>
      <c r="Y240" s="185"/>
    </row>
    <row r="241" customHeight="true" spans="1:25">
      <c r="A241" s="158">
        <v>10</v>
      </c>
      <c r="B241" s="157"/>
      <c r="C241" s="14" t="s">
        <v>788</v>
      </c>
      <c r="D241" s="12"/>
      <c r="E241" s="175"/>
      <c r="F241" s="171">
        <v>7000</v>
      </c>
      <c r="G241" s="176"/>
      <c r="H241" s="176"/>
      <c r="I241" s="176"/>
      <c r="J241" s="14"/>
      <c r="K241" s="176"/>
      <c r="L241" s="176"/>
      <c r="M241" s="28" t="s">
        <v>789</v>
      </c>
      <c r="N241" s="33" t="s">
        <v>790</v>
      </c>
      <c r="O241" s="14"/>
      <c r="P241" s="33" t="s">
        <v>47</v>
      </c>
      <c r="Q241" s="28" t="s">
        <v>789</v>
      </c>
      <c r="R241" s="14">
        <v>43795</v>
      </c>
      <c r="S241" s="176"/>
      <c r="T241" s="176"/>
      <c r="U241" s="176"/>
      <c r="V241" s="176"/>
      <c r="W241" s="176"/>
      <c r="X241" s="176"/>
      <c r="Y241" s="185"/>
    </row>
    <row r="242" customHeight="true" spans="1:25">
      <c r="A242" s="158">
        <v>11</v>
      </c>
      <c r="B242" s="157"/>
      <c r="C242" s="14" t="s">
        <v>791</v>
      </c>
      <c r="D242" s="12"/>
      <c r="E242" s="175"/>
      <c r="F242" s="171">
        <v>27331</v>
      </c>
      <c r="G242" s="176"/>
      <c r="H242" s="176"/>
      <c r="I242" s="176"/>
      <c r="J242" s="14" t="s">
        <v>792</v>
      </c>
      <c r="K242" s="176"/>
      <c r="L242" s="176"/>
      <c r="M242" s="28" t="s">
        <v>505</v>
      </c>
      <c r="N242" s="33" t="s">
        <v>793</v>
      </c>
      <c r="O242" s="14"/>
      <c r="P242" s="33" t="s">
        <v>47</v>
      </c>
      <c r="Q242" s="28" t="s">
        <v>794</v>
      </c>
      <c r="R242" s="14" t="s">
        <v>795</v>
      </c>
      <c r="S242" s="176"/>
      <c r="T242" s="176"/>
      <c r="U242" s="176"/>
      <c r="V242" s="176"/>
      <c r="W242" s="176"/>
      <c r="X242" s="176"/>
      <c r="Y242" s="185"/>
    </row>
    <row r="243" customHeight="true" spans="1:25">
      <c r="A243" s="158">
        <v>12</v>
      </c>
      <c r="B243" s="157"/>
      <c r="C243" s="162" t="s">
        <v>796</v>
      </c>
      <c r="D243" s="12"/>
      <c r="E243" s="175"/>
      <c r="F243" s="171">
        <v>599</v>
      </c>
      <c r="G243" s="176"/>
      <c r="H243" s="176"/>
      <c r="I243" s="176"/>
      <c r="J243" s="14"/>
      <c r="K243" s="176"/>
      <c r="L243" s="176"/>
      <c r="M243" s="28" t="s">
        <v>797</v>
      </c>
      <c r="N243" s="33" t="s">
        <v>798</v>
      </c>
      <c r="O243" s="14"/>
      <c r="P243" s="33" t="s">
        <v>47</v>
      </c>
      <c r="Q243" s="28" t="s">
        <v>797</v>
      </c>
      <c r="R243" s="14">
        <v>43774</v>
      </c>
      <c r="S243" s="176"/>
      <c r="T243" s="176"/>
      <c r="U243" s="176"/>
      <c r="V243" s="176"/>
      <c r="W243" s="176"/>
      <c r="X243" s="176"/>
      <c r="Y243" s="185"/>
    </row>
    <row r="244" customHeight="true" spans="1:25">
      <c r="A244" s="158">
        <v>13</v>
      </c>
      <c r="B244" s="157"/>
      <c r="C244" s="14" t="s">
        <v>799</v>
      </c>
      <c r="D244" s="12"/>
      <c r="E244" s="175"/>
      <c r="F244" s="171">
        <v>10000</v>
      </c>
      <c r="G244" s="176"/>
      <c r="H244" s="176"/>
      <c r="I244" s="176"/>
      <c r="J244" s="14" t="s">
        <v>800</v>
      </c>
      <c r="K244" s="176"/>
      <c r="L244" s="176"/>
      <c r="M244" s="28" t="s">
        <v>801</v>
      </c>
      <c r="N244" s="33" t="s">
        <v>802</v>
      </c>
      <c r="O244" s="14"/>
      <c r="P244" s="33" t="s">
        <v>47</v>
      </c>
      <c r="Q244" s="28" t="s">
        <v>803</v>
      </c>
      <c r="R244" s="14">
        <v>43795</v>
      </c>
      <c r="S244" s="176"/>
      <c r="T244" s="176"/>
      <c r="U244" s="176"/>
      <c r="V244" s="176"/>
      <c r="W244" s="176"/>
      <c r="X244" s="176"/>
      <c r="Y244" s="185"/>
    </row>
    <row r="245" customHeight="true" spans="1:25">
      <c r="A245" s="158">
        <v>14</v>
      </c>
      <c r="B245" s="157"/>
      <c r="C245" s="14" t="s">
        <v>804</v>
      </c>
      <c r="D245" s="12"/>
      <c r="E245" s="175"/>
      <c r="F245" s="171">
        <v>10000</v>
      </c>
      <c r="G245" s="176"/>
      <c r="H245" s="176"/>
      <c r="I245" s="176"/>
      <c r="J245" s="14" t="s">
        <v>805</v>
      </c>
      <c r="K245" s="176"/>
      <c r="L245" s="176"/>
      <c r="M245" s="28" t="s">
        <v>806</v>
      </c>
      <c r="N245" s="33" t="s">
        <v>807</v>
      </c>
      <c r="O245" s="14"/>
      <c r="P245" s="33" t="s">
        <v>47</v>
      </c>
      <c r="Q245" s="28" t="s">
        <v>808</v>
      </c>
      <c r="R245" s="14">
        <v>43788</v>
      </c>
      <c r="S245" s="176"/>
      <c r="T245" s="176"/>
      <c r="U245" s="176"/>
      <c r="V245" s="176"/>
      <c r="W245" s="176"/>
      <c r="X245" s="176"/>
      <c r="Y245" s="185"/>
    </row>
    <row r="246" customHeight="true" spans="1:25">
      <c r="A246" s="158">
        <v>15</v>
      </c>
      <c r="B246" s="157"/>
      <c r="C246" s="14" t="s">
        <v>809</v>
      </c>
      <c r="D246" s="12"/>
      <c r="E246" s="175"/>
      <c r="F246" s="171">
        <v>1120</v>
      </c>
      <c r="G246" s="176"/>
      <c r="H246" s="176"/>
      <c r="I246" s="176"/>
      <c r="J246" s="14" t="s">
        <v>810</v>
      </c>
      <c r="K246" s="176"/>
      <c r="L246" s="176"/>
      <c r="M246" s="28" t="s">
        <v>811</v>
      </c>
      <c r="N246" s="33" t="s">
        <v>812</v>
      </c>
      <c r="O246" s="14"/>
      <c r="P246" s="33" t="s">
        <v>47</v>
      </c>
      <c r="Q246" s="28" t="s">
        <v>789</v>
      </c>
      <c r="R246" s="14">
        <v>43795</v>
      </c>
      <c r="S246" s="176"/>
      <c r="T246" s="176"/>
      <c r="U246" s="176"/>
      <c r="V246" s="176"/>
      <c r="W246" s="176"/>
      <c r="X246" s="176"/>
      <c r="Y246" s="185"/>
    </row>
    <row r="247" customHeight="true" spans="1:25">
      <c r="A247" s="158">
        <v>16</v>
      </c>
      <c r="B247" s="157"/>
      <c r="C247" s="162" t="s">
        <v>813</v>
      </c>
      <c r="D247" s="12"/>
      <c r="E247" s="175"/>
      <c r="F247" s="171">
        <v>500</v>
      </c>
      <c r="G247" s="176"/>
      <c r="H247" s="176"/>
      <c r="I247" s="176"/>
      <c r="J247" s="14"/>
      <c r="K247" s="176"/>
      <c r="L247" s="176"/>
      <c r="M247" s="28" t="s">
        <v>814</v>
      </c>
      <c r="N247" s="33" t="s">
        <v>815</v>
      </c>
      <c r="O247" s="14"/>
      <c r="P247" s="33" t="s">
        <v>51</v>
      </c>
      <c r="Q247" s="28" t="s">
        <v>816</v>
      </c>
      <c r="R247" s="14" t="s">
        <v>817</v>
      </c>
      <c r="S247" s="176"/>
      <c r="T247" s="176"/>
      <c r="U247" s="176"/>
      <c r="V247" s="176"/>
      <c r="W247" s="176"/>
      <c r="X247" s="176"/>
      <c r="Y247" s="185"/>
    </row>
    <row r="248" customHeight="true" spans="1:25">
      <c r="A248" s="158">
        <v>17</v>
      </c>
      <c r="B248" s="157"/>
      <c r="C248" s="14" t="s">
        <v>818</v>
      </c>
      <c r="D248" s="12"/>
      <c r="E248" s="175"/>
      <c r="F248" s="171">
        <v>3466</v>
      </c>
      <c r="G248" s="176"/>
      <c r="H248" s="176"/>
      <c r="I248" s="176"/>
      <c r="J248" s="14" t="s">
        <v>819</v>
      </c>
      <c r="K248" s="176"/>
      <c r="L248" s="176"/>
      <c r="M248" s="28" t="s">
        <v>820</v>
      </c>
      <c r="N248" s="33" t="s">
        <v>821</v>
      </c>
      <c r="O248" s="14"/>
      <c r="P248" s="33" t="s">
        <v>47</v>
      </c>
      <c r="Q248" s="28" t="s">
        <v>820</v>
      </c>
      <c r="R248" s="14">
        <v>43826</v>
      </c>
      <c r="S248" s="176"/>
      <c r="T248" s="176"/>
      <c r="U248" s="176"/>
      <c r="V248" s="176"/>
      <c r="W248" s="176"/>
      <c r="X248" s="176"/>
      <c r="Y248" s="185"/>
    </row>
    <row r="249" customHeight="true" spans="1:25">
      <c r="A249" s="158">
        <v>18</v>
      </c>
      <c r="B249" s="157"/>
      <c r="C249" s="162" t="s">
        <v>822</v>
      </c>
      <c r="D249" s="12"/>
      <c r="E249" s="175"/>
      <c r="F249" s="171">
        <v>599</v>
      </c>
      <c r="G249" s="176"/>
      <c r="H249" s="176"/>
      <c r="I249" s="176"/>
      <c r="J249" s="14"/>
      <c r="K249" s="176"/>
      <c r="L249" s="176"/>
      <c r="M249" s="28" t="s">
        <v>823</v>
      </c>
      <c r="N249" s="33" t="s">
        <v>824</v>
      </c>
      <c r="O249" s="14"/>
      <c r="P249" s="33" t="s">
        <v>47</v>
      </c>
      <c r="Q249" s="28" t="s">
        <v>823</v>
      </c>
      <c r="R249" s="14">
        <v>43804</v>
      </c>
      <c r="S249" s="176"/>
      <c r="T249" s="176"/>
      <c r="U249" s="176"/>
      <c r="V249" s="176"/>
      <c r="W249" s="176"/>
      <c r="X249" s="176"/>
      <c r="Y249" s="185"/>
    </row>
    <row r="250" customHeight="true" spans="1:25">
      <c r="A250" s="158">
        <v>19</v>
      </c>
      <c r="B250" s="157"/>
      <c r="C250" s="162" t="s">
        <v>825</v>
      </c>
      <c r="D250" s="12"/>
      <c r="E250" s="175"/>
      <c r="F250" s="171">
        <v>599</v>
      </c>
      <c r="G250" s="176"/>
      <c r="H250" s="176"/>
      <c r="I250" s="176"/>
      <c r="J250" s="14"/>
      <c r="K250" s="176"/>
      <c r="L250" s="176"/>
      <c r="M250" s="28" t="s">
        <v>826</v>
      </c>
      <c r="N250" s="33" t="s">
        <v>827</v>
      </c>
      <c r="O250" s="14"/>
      <c r="P250" s="33" t="s">
        <v>47</v>
      </c>
      <c r="Q250" s="28" t="s">
        <v>826</v>
      </c>
      <c r="R250" s="14">
        <v>43836</v>
      </c>
      <c r="S250" s="176"/>
      <c r="T250" s="176"/>
      <c r="U250" s="176"/>
      <c r="V250" s="176"/>
      <c r="W250" s="176"/>
      <c r="X250" s="176"/>
      <c r="Y250" s="185"/>
    </row>
    <row r="251" customHeight="true" spans="1:25">
      <c r="A251" s="158">
        <v>20</v>
      </c>
      <c r="B251" s="157"/>
      <c r="C251" s="162" t="s">
        <v>828</v>
      </c>
      <c r="D251" s="12"/>
      <c r="E251" s="175"/>
      <c r="F251" s="171">
        <v>599</v>
      </c>
      <c r="G251" s="176"/>
      <c r="H251" s="176"/>
      <c r="I251" s="176"/>
      <c r="J251" s="14"/>
      <c r="K251" s="176"/>
      <c r="L251" s="176"/>
      <c r="M251" s="28" t="s">
        <v>829</v>
      </c>
      <c r="N251" s="33" t="s">
        <v>830</v>
      </c>
      <c r="O251" s="14"/>
      <c r="P251" s="33" t="s">
        <v>47</v>
      </c>
      <c r="Q251" s="28" t="s">
        <v>829</v>
      </c>
      <c r="R251" s="14">
        <v>43865</v>
      </c>
      <c r="S251" s="176"/>
      <c r="T251" s="176"/>
      <c r="U251" s="176"/>
      <c r="V251" s="176"/>
      <c r="W251" s="176"/>
      <c r="X251" s="176"/>
      <c r="Y251" s="185"/>
    </row>
    <row r="252" customHeight="true" spans="1:25">
      <c r="A252" s="158">
        <v>21</v>
      </c>
      <c r="B252" s="157"/>
      <c r="C252" s="162" t="s">
        <v>831</v>
      </c>
      <c r="D252" s="12"/>
      <c r="E252" s="175"/>
      <c r="F252" s="171">
        <v>599</v>
      </c>
      <c r="G252" s="176"/>
      <c r="H252" s="176"/>
      <c r="I252" s="176"/>
      <c r="J252" s="14"/>
      <c r="K252" s="176"/>
      <c r="L252" s="176"/>
      <c r="M252" s="28" t="s">
        <v>832</v>
      </c>
      <c r="N252" s="33" t="s">
        <v>830</v>
      </c>
      <c r="O252" s="14"/>
      <c r="P252" s="33" t="s">
        <v>47</v>
      </c>
      <c r="Q252" s="28" t="s">
        <v>832</v>
      </c>
      <c r="R252" s="14">
        <v>43894</v>
      </c>
      <c r="S252" s="176"/>
      <c r="T252" s="176"/>
      <c r="U252" s="176"/>
      <c r="V252" s="176"/>
      <c r="W252" s="176"/>
      <c r="X252" s="176"/>
      <c r="Y252" s="185"/>
    </row>
    <row r="253" customHeight="true" spans="1:25">
      <c r="A253" s="158">
        <v>22</v>
      </c>
      <c r="B253" s="157"/>
      <c r="C253" s="162" t="s">
        <v>833</v>
      </c>
      <c r="D253" s="12"/>
      <c r="E253" s="175"/>
      <c r="F253" s="171">
        <v>599</v>
      </c>
      <c r="G253" s="176"/>
      <c r="H253" s="176"/>
      <c r="I253" s="176"/>
      <c r="J253" s="14"/>
      <c r="K253" s="176"/>
      <c r="L253" s="176"/>
      <c r="M253" s="28" t="s">
        <v>834</v>
      </c>
      <c r="N253" s="33" t="s">
        <v>835</v>
      </c>
      <c r="O253" s="14"/>
      <c r="P253" s="33" t="s">
        <v>47</v>
      </c>
      <c r="Q253" s="28" t="s">
        <v>834</v>
      </c>
      <c r="R253" s="14">
        <v>43928</v>
      </c>
      <c r="S253" s="176"/>
      <c r="T253" s="176"/>
      <c r="U253" s="176"/>
      <c r="V253" s="176"/>
      <c r="W253" s="176"/>
      <c r="X253" s="176"/>
      <c r="Y253" s="185"/>
    </row>
    <row r="254" customHeight="true" spans="1:25">
      <c r="A254" s="158">
        <v>23</v>
      </c>
      <c r="B254" s="157"/>
      <c r="C254" s="162" t="s">
        <v>836</v>
      </c>
      <c r="D254" s="12"/>
      <c r="E254" s="175"/>
      <c r="F254" s="171">
        <v>1650.95</v>
      </c>
      <c r="G254" s="176"/>
      <c r="H254" s="176"/>
      <c r="I254" s="176"/>
      <c r="J254" s="14"/>
      <c r="K254" s="176"/>
      <c r="L254" s="176"/>
      <c r="M254" s="28" t="s">
        <v>834</v>
      </c>
      <c r="N254" s="33" t="s">
        <v>837</v>
      </c>
      <c r="O254" s="14"/>
      <c r="P254" s="33" t="s">
        <v>47</v>
      </c>
      <c r="Q254" s="28" t="s">
        <v>834</v>
      </c>
      <c r="R254" s="14">
        <v>43925</v>
      </c>
      <c r="S254" s="176"/>
      <c r="T254" s="176"/>
      <c r="U254" s="176"/>
      <c r="V254" s="176"/>
      <c r="W254" s="176"/>
      <c r="X254" s="176"/>
      <c r="Y254" s="185"/>
    </row>
    <row r="255" customHeight="true" spans="1:25">
      <c r="A255" s="158">
        <v>24</v>
      </c>
      <c r="B255" s="157"/>
      <c r="C255" s="162" t="s">
        <v>836</v>
      </c>
      <c r="D255" s="12"/>
      <c r="E255" s="175"/>
      <c r="F255" s="171">
        <v>1650.95</v>
      </c>
      <c r="G255" s="176"/>
      <c r="H255" s="176"/>
      <c r="I255" s="176"/>
      <c r="J255" s="14"/>
      <c r="K255" s="176"/>
      <c r="L255" s="176"/>
      <c r="M255" s="28" t="s">
        <v>838</v>
      </c>
      <c r="N255" s="33" t="s">
        <v>839</v>
      </c>
      <c r="O255" s="14"/>
      <c r="P255" s="33" t="s">
        <v>47</v>
      </c>
      <c r="Q255" s="28" t="s">
        <v>838</v>
      </c>
      <c r="R255" s="14">
        <v>43955</v>
      </c>
      <c r="S255" s="176"/>
      <c r="T255" s="176"/>
      <c r="U255" s="176"/>
      <c r="V255" s="176"/>
      <c r="W255" s="176"/>
      <c r="X255" s="176"/>
      <c r="Y255" s="185"/>
    </row>
    <row r="256" customHeight="true" spans="1:25">
      <c r="A256" s="158">
        <v>25</v>
      </c>
      <c r="B256" s="157"/>
      <c r="C256" s="162" t="s">
        <v>840</v>
      </c>
      <c r="D256" s="12"/>
      <c r="E256" s="175"/>
      <c r="F256" s="171">
        <v>56.6</v>
      </c>
      <c r="G256" s="176"/>
      <c r="H256" s="176"/>
      <c r="I256" s="176"/>
      <c r="J256" s="14"/>
      <c r="K256" s="176"/>
      <c r="L256" s="176"/>
      <c r="M256" s="28" t="s">
        <v>841</v>
      </c>
      <c r="N256" s="33" t="s">
        <v>842</v>
      </c>
      <c r="O256" s="14"/>
      <c r="P256" s="33" t="s">
        <v>47</v>
      </c>
      <c r="Q256" s="28" t="s">
        <v>843</v>
      </c>
      <c r="R256" s="14">
        <v>43894</v>
      </c>
      <c r="S256" s="176"/>
      <c r="T256" s="176"/>
      <c r="U256" s="176"/>
      <c r="V256" s="176"/>
      <c r="W256" s="176"/>
      <c r="X256" s="176"/>
      <c r="Y256" s="185"/>
    </row>
    <row r="257" customHeight="true" spans="1:25">
      <c r="A257" s="158">
        <v>26</v>
      </c>
      <c r="B257" s="157"/>
      <c r="C257" s="162" t="s">
        <v>844</v>
      </c>
      <c r="D257" s="12"/>
      <c r="E257" s="175"/>
      <c r="F257" s="171">
        <v>7345.13</v>
      </c>
      <c r="G257" s="176"/>
      <c r="H257" s="176"/>
      <c r="I257" s="176"/>
      <c r="J257" s="14"/>
      <c r="K257" s="176"/>
      <c r="L257" s="176"/>
      <c r="M257" s="28" t="s">
        <v>845</v>
      </c>
      <c r="N257" s="33" t="s">
        <v>846</v>
      </c>
      <c r="O257" s="14"/>
      <c r="P257" s="33" t="s">
        <v>47</v>
      </c>
      <c r="Q257" s="28" t="s">
        <v>847</v>
      </c>
      <c r="R257" s="14">
        <v>43936</v>
      </c>
      <c r="S257" s="176"/>
      <c r="T257" s="176"/>
      <c r="U257" s="176"/>
      <c r="V257" s="176"/>
      <c r="W257" s="176"/>
      <c r="X257" s="176"/>
      <c r="Y257" s="185"/>
    </row>
    <row r="258" customHeight="true" spans="1:25">
      <c r="A258" s="158">
        <v>27</v>
      </c>
      <c r="B258" s="157"/>
      <c r="C258" s="162" t="s">
        <v>848</v>
      </c>
      <c r="D258" s="12"/>
      <c r="E258" s="175"/>
      <c r="F258" s="171">
        <v>1886.79</v>
      </c>
      <c r="G258" s="176"/>
      <c r="H258" s="176"/>
      <c r="I258" s="176"/>
      <c r="J258" s="14"/>
      <c r="K258" s="176"/>
      <c r="L258" s="176"/>
      <c r="M258" s="28" t="s">
        <v>845</v>
      </c>
      <c r="N258" s="33" t="s">
        <v>849</v>
      </c>
      <c r="O258" s="14"/>
      <c r="P258" s="33" t="s">
        <v>47</v>
      </c>
      <c r="Q258" s="28" t="s">
        <v>847</v>
      </c>
      <c r="R258" s="14">
        <v>43936</v>
      </c>
      <c r="S258" s="176"/>
      <c r="T258" s="176"/>
      <c r="U258" s="176"/>
      <c r="V258" s="176"/>
      <c r="W258" s="176"/>
      <c r="X258" s="176"/>
      <c r="Y258" s="185"/>
    </row>
    <row r="259" customHeight="true" spans="1:25">
      <c r="A259" s="158">
        <v>28</v>
      </c>
      <c r="B259" s="157"/>
      <c r="C259" s="14" t="s">
        <v>850</v>
      </c>
      <c r="D259" s="12"/>
      <c r="E259" s="175"/>
      <c r="F259" s="171">
        <v>560</v>
      </c>
      <c r="G259" s="176"/>
      <c r="H259" s="176"/>
      <c r="I259" s="176"/>
      <c r="J259" s="14" t="s">
        <v>805</v>
      </c>
      <c r="K259" s="176"/>
      <c r="L259" s="176"/>
      <c r="M259" s="28" t="s">
        <v>851</v>
      </c>
      <c r="N259" s="33" t="s">
        <v>852</v>
      </c>
      <c r="O259" s="14"/>
      <c r="P259" s="33" t="s">
        <v>47</v>
      </c>
      <c r="Q259" s="28" t="s">
        <v>808</v>
      </c>
      <c r="R259" s="14">
        <v>43788</v>
      </c>
      <c r="S259" s="176"/>
      <c r="T259" s="176"/>
      <c r="U259" s="176"/>
      <c r="V259" s="176"/>
      <c r="W259" s="176"/>
      <c r="X259" s="176"/>
      <c r="Y259" s="185"/>
    </row>
    <row r="260" customHeight="true" spans="1:25">
      <c r="A260" s="158">
        <v>29</v>
      </c>
      <c r="B260" s="157"/>
      <c r="C260" s="14" t="s">
        <v>853</v>
      </c>
      <c r="D260" s="12"/>
      <c r="E260" s="175"/>
      <c r="F260" s="171">
        <v>560</v>
      </c>
      <c r="G260" s="176"/>
      <c r="H260" s="176"/>
      <c r="I260" s="176"/>
      <c r="J260" s="14" t="s">
        <v>805</v>
      </c>
      <c r="K260" s="176"/>
      <c r="L260" s="176"/>
      <c r="M260" s="28" t="s">
        <v>851</v>
      </c>
      <c r="N260" s="33" t="s">
        <v>854</v>
      </c>
      <c r="O260" s="14"/>
      <c r="P260" s="33" t="s">
        <v>47</v>
      </c>
      <c r="Q260" s="28" t="s">
        <v>808</v>
      </c>
      <c r="R260" s="14">
        <v>43788</v>
      </c>
      <c r="S260" s="176"/>
      <c r="T260" s="176"/>
      <c r="U260" s="176"/>
      <c r="V260" s="176"/>
      <c r="W260" s="176"/>
      <c r="X260" s="176"/>
      <c r="Y260" s="185"/>
    </row>
    <row r="261" customHeight="true" spans="1:25">
      <c r="A261" s="158">
        <v>30</v>
      </c>
      <c r="B261" s="157"/>
      <c r="C261" s="14" t="s">
        <v>855</v>
      </c>
      <c r="D261" s="12"/>
      <c r="E261" s="175"/>
      <c r="F261" s="171">
        <v>560</v>
      </c>
      <c r="G261" s="176"/>
      <c r="H261" s="176"/>
      <c r="I261" s="176"/>
      <c r="J261" s="14" t="s">
        <v>805</v>
      </c>
      <c r="K261" s="176"/>
      <c r="L261" s="176"/>
      <c r="M261" s="28" t="s">
        <v>851</v>
      </c>
      <c r="N261" s="33" t="s">
        <v>856</v>
      </c>
      <c r="O261" s="14"/>
      <c r="P261" s="33" t="s">
        <v>47</v>
      </c>
      <c r="Q261" s="28" t="s">
        <v>857</v>
      </c>
      <c r="R261" s="14">
        <v>43838</v>
      </c>
      <c r="S261" s="176"/>
      <c r="T261" s="176"/>
      <c r="U261" s="176"/>
      <c r="V261" s="176"/>
      <c r="W261" s="176"/>
      <c r="X261" s="176"/>
      <c r="Y261" s="185"/>
    </row>
    <row r="262" customHeight="true" spans="1:25">
      <c r="A262" s="158">
        <v>31</v>
      </c>
      <c r="B262" s="157"/>
      <c r="C262" s="14" t="s">
        <v>858</v>
      </c>
      <c r="D262" s="12"/>
      <c r="E262" s="175"/>
      <c r="F262" s="171">
        <v>5000</v>
      </c>
      <c r="G262" s="176"/>
      <c r="H262" s="176"/>
      <c r="I262" s="176"/>
      <c r="J262" s="14" t="s">
        <v>805</v>
      </c>
      <c r="K262" s="176"/>
      <c r="L262" s="176"/>
      <c r="M262" s="28" t="s">
        <v>851</v>
      </c>
      <c r="N262" s="33" t="s">
        <v>859</v>
      </c>
      <c r="O262" s="14"/>
      <c r="P262" s="33" t="s">
        <v>47</v>
      </c>
      <c r="Q262" s="28" t="s">
        <v>857</v>
      </c>
      <c r="R262" s="14">
        <v>43838</v>
      </c>
      <c r="S262" s="176"/>
      <c r="T262" s="176"/>
      <c r="U262" s="176"/>
      <c r="V262" s="176"/>
      <c r="W262" s="176"/>
      <c r="X262" s="176"/>
      <c r="Y262" s="185"/>
    </row>
    <row r="263" customHeight="true" spans="1:25">
      <c r="A263" s="158">
        <v>32</v>
      </c>
      <c r="B263" s="157"/>
      <c r="C263" s="14" t="s">
        <v>860</v>
      </c>
      <c r="D263" s="12"/>
      <c r="E263" s="175"/>
      <c r="F263" s="171">
        <v>3210</v>
      </c>
      <c r="G263" s="176"/>
      <c r="H263" s="176"/>
      <c r="I263" s="176"/>
      <c r="J263" s="14" t="s">
        <v>805</v>
      </c>
      <c r="K263" s="176"/>
      <c r="L263" s="176"/>
      <c r="M263" s="28" t="s">
        <v>851</v>
      </c>
      <c r="N263" s="33" t="s">
        <v>861</v>
      </c>
      <c r="O263" s="14"/>
      <c r="P263" s="33" t="s">
        <v>47</v>
      </c>
      <c r="Q263" s="28" t="s">
        <v>862</v>
      </c>
      <c r="R263" s="14">
        <v>43887</v>
      </c>
      <c r="S263" s="176"/>
      <c r="T263" s="176"/>
      <c r="U263" s="176"/>
      <c r="V263" s="176"/>
      <c r="W263" s="176"/>
      <c r="X263" s="176"/>
      <c r="Y263" s="185"/>
    </row>
    <row r="264" customHeight="true" spans="1:25">
      <c r="A264" s="158">
        <v>33</v>
      </c>
      <c r="B264" s="157"/>
      <c r="C264" s="14" t="s">
        <v>863</v>
      </c>
      <c r="D264" s="12"/>
      <c r="E264" s="175"/>
      <c r="F264" s="171">
        <v>15000</v>
      </c>
      <c r="G264" s="176"/>
      <c r="H264" s="176"/>
      <c r="I264" s="176"/>
      <c r="J264" s="14" t="s">
        <v>805</v>
      </c>
      <c r="K264" s="176"/>
      <c r="L264" s="176"/>
      <c r="M264" s="28" t="s">
        <v>851</v>
      </c>
      <c r="N264" s="33" t="s">
        <v>864</v>
      </c>
      <c r="O264" s="14"/>
      <c r="P264" s="33" t="s">
        <v>47</v>
      </c>
      <c r="Q264" s="28" t="s">
        <v>862</v>
      </c>
      <c r="R264" s="14">
        <v>43887</v>
      </c>
      <c r="S264" s="176"/>
      <c r="T264" s="176"/>
      <c r="U264" s="176"/>
      <c r="V264" s="176"/>
      <c r="W264" s="176"/>
      <c r="X264" s="176"/>
      <c r="Y264" s="185"/>
    </row>
    <row r="265" customHeight="true" spans="1:25">
      <c r="A265" s="158">
        <v>34</v>
      </c>
      <c r="B265" s="157"/>
      <c r="C265" s="14" t="s">
        <v>863</v>
      </c>
      <c r="D265" s="12"/>
      <c r="E265" s="175"/>
      <c r="F265" s="171">
        <v>5000</v>
      </c>
      <c r="G265" s="176"/>
      <c r="H265" s="176"/>
      <c r="I265" s="176"/>
      <c r="J265" s="14" t="s">
        <v>805</v>
      </c>
      <c r="K265" s="176"/>
      <c r="L265" s="176"/>
      <c r="M265" s="28" t="s">
        <v>851</v>
      </c>
      <c r="N265" s="33" t="s">
        <v>865</v>
      </c>
      <c r="O265" s="14"/>
      <c r="P265" s="33" t="s">
        <v>47</v>
      </c>
      <c r="Q265" s="28" t="s">
        <v>866</v>
      </c>
      <c r="R265" s="14">
        <v>43982</v>
      </c>
      <c r="S265" s="176"/>
      <c r="T265" s="176"/>
      <c r="U265" s="176"/>
      <c r="V265" s="176"/>
      <c r="W265" s="176"/>
      <c r="X265" s="176"/>
      <c r="Y265" s="185"/>
    </row>
    <row r="266" customHeight="true" spans="1:25">
      <c r="A266" s="158">
        <v>35</v>
      </c>
      <c r="B266" s="157"/>
      <c r="C266" s="162" t="s">
        <v>867</v>
      </c>
      <c r="D266" s="12"/>
      <c r="E266" s="175"/>
      <c r="F266" s="171">
        <v>1650.95</v>
      </c>
      <c r="G266" s="176"/>
      <c r="H266" s="176"/>
      <c r="I266" s="176"/>
      <c r="J266" s="14"/>
      <c r="K266" s="176"/>
      <c r="L266" s="176"/>
      <c r="M266" s="28" t="s">
        <v>868</v>
      </c>
      <c r="N266" s="33" t="s">
        <v>869</v>
      </c>
      <c r="O266" s="14"/>
      <c r="P266" s="33" t="s">
        <v>47</v>
      </c>
      <c r="Q266" s="28" t="s">
        <v>868</v>
      </c>
      <c r="R266" s="14">
        <v>43986</v>
      </c>
      <c r="S266" s="176"/>
      <c r="T266" s="176"/>
      <c r="U266" s="176"/>
      <c r="V266" s="176"/>
      <c r="W266" s="176"/>
      <c r="X266" s="176"/>
      <c r="Y266" s="185"/>
    </row>
    <row r="267" customHeight="true" spans="1:25">
      <c r="A267" s="158">
        <v>36</v>
      </c>
      <c r="B267" s="157"/>
      <c r="C267" s="162" t="s">
        <v>870</v>
      </c>
      <c r="D267" s="12"/>
      <c r="E267" s="175"/>
      <c r="F267" s="171">
        <v>600</v>
      </c>
      <c r="G267" s="176"/>
      <c r="H267" s="176"/>
      <c r="I267" s="176"/>
      <c r="J267" s="14"/>
      <c r="K267" s="176"/>
      <c r="L267" s="176"/>
      <c r="M267" s="28" t="s">
        <v>871</v>
      </c>
      <c r="N267" s="33" t="s">
        <v>872</v>
      </c>
      <c r="O267" s="14"/>
      <c r="P267" s="33" t="s">
        <v>47</v>
      </c>
      <c r="Q267" s="28" t="s">
        <v>871</v>
      </c>
      <c r="R267" s="14">
        <v>44018</v>
      </c>
      <c r="S267" s="176"/>
      <c r="T267" s="176"/>
      <c r="U267" s="176"/>
      <c r="V267" s="176"/>
      <c r="W267" s="176"/>
      <c r="X267" s="176"/>
      <c r="Y267" s="185"/>
    </row>
    <row r="268" customHeight="true" spans="1:25">
      <c r="A268" s="158">
        <v>37</v>
      </c>
      <c r="B268" s="157"/>
      <c r="C268" s="162" t="s">
        <v>873</v>
      </c>
      <c r="D268" s="12"/>
      <c r="E268" s="175"/>
      <c r="F268" s="171">
        <v>1650.95</v>
      </c>
      <c r="G268" s="176"/>
      <c r="H268" s="176"/>
      <c r="I268" s="176"/>
      <c r="J268" s="14"/>
      <c r="K268" s="176"/>
      <c r="L268" s="176"/>
      <c r="M268" s="28" t="s">
        <v>874</v>
      </c>
      <c r="N268" s="33" t="s">
        <v>875</v>
      </c>
      <c r="O268" s="14"/>
      <c r="P268" s="33" t="s">
        <v>47</v>
      </c>
      <c r="Q268" s="28" t="s">
        <v>874</v>
      </c>
      <c r="R268" s="14">
        <v>44016</v>
      </c>
      <c r="S268" s="176"/>
      <c r="T268" s="176"/>
      <c r="U268" s="176"/>
      <c r="V268" s="176"/>
      <c r="W268" s="176"/>
      <c r="X268" s="176"/>
      <c r="Y268" s="185"/>
    </row>
    <row r="269" customHeight="true" spans="1:25">
      <c r="A269" s="158">
        <v>38</v>
      </c>
      <c r="B269" s="157"/>
      <c r="C269" s="14" t="s">
        <v>876</v>
      </c>
      <c r="D269" s="12"/>
      <c r="E269" s="175"/>
      <c r="F269" s="171">
        <v>1485.15</v>
      </c>
      <c r="G269" s="176"/>
      <c r="H269" s="176"/>
      <c r="I269" s="176"/>
      <c r="J269" s="14"/>
      <c r="K269" s="176"/>
      <c r="L269" s="176"/>
      <c r="M269" s="28" t="s">
        <v>877</v>
      </c>
      <c r="N269" s="33" t="s">
        <v>878</v>
      </c>
      <c r="O269" s="14"/>
      <c r="P269" s="33" t="s">
        <v>47</v>
      </c>
      <c r="Q269" s="28" t="s">
        <v>877</v>
      </c>
      <c r="R269" s="14">
        <v>44053</v>
      </c>
      <c r="S269" s="176"/>
      <c r="T269" s="176"/>
      <c r="U269" s="176"/>
      <c r="V269" s="176"/>
      <c r="W269" s="176"/>
      <c r="X269" s="176"/>
      <c r="Y269" s="185"/>
    </row>
    <row r="270" customHeight="true" spans="1:25">
      <c r="A270" s="158">
        <v>39</v>
      </c>
      <c r="B270" s="157"/>
      <c r="C270" s="162" t="s">
        <v>879</v>
      </c>
      <c r="D270" s="12"/>
      <c r="E270" s="175"/>
      <c r="F270" s="171">
        <v>6000</v>
      </c>
      <c r="G270" s="176"/>
      <c r="H270" s="176"/>
      <c r="I270" s="176"/>
      <c r="J270" s="14"/>
      <c r="K270" s="176"/>
      <c r="L270" s="176"/>
      <c r="M270" s="28" t="s">
        <v>880</v>
      </c>
      <c r="N270" s="33" t="s">
        <v>881</v>
      </c>
      <c r="O270" s="14"/>
      <c r="P270" s="33" t="s">
        <v>47</v>
      </c>
      <c r="Q270" s="28" t="s">
        <v>882</v>
      </c>
      <c r="R270" s="14" t="s">
        <v>883</v>
      </c>
      <c r="S270" s="176"/>
      <c r="T270" s="176"/>
      <c r="U270" s="176"/>
      <c r="V270" s="176"/>
      <c r="W270" s="176"/>
      <c r="X270" s="176"/>
      <c r="Y270" s="185"/>
    </row>
    <row r="271" customHeight="true" spans="1:25">
      <c r="A271" s="158">
        <v>40</v>
      </c>
      <c r="B271" s="157"/>
      <c r="C271" s="162" t="s">
        <v>884</v>
      </c>
      <c r="D271" s="12"/>
      <c r="E271" s="175"/>
      <c r="F271" s="171">
        <v>1650.95</v>
      </c>
      <c r="G271" s="176"/>
      <c r="H271" s="176"/>
      <c r="I271" s="176"/>
      <c r="J271" s="14"/>
      <c r="K271" s="176"/>
      <c r="L271" s="176"/>
      <c r="M271" s="28" t="s">
        <v>885</v>
      </c>
      <c r="N271" s="33" t="s">
        <v>886</v>
      </c>
      <c r="O271" s="14"/>
      <c r="P271" s="33" t="s">
        <v>47</v>
      </c>
      <c r="Q271" s="28" t="s">
        <v>885</v>
      </c>
      <c r="R271" s="14">
        <v>44047</v>
      </c>
      <c r="S271" s="176"/>
      <c r="T271" s="176"/>
      <c r="U271" s="176"/>
      <c r="V271" s="176"/>
      <c r="W271" s="176"/>
      <c r="X271" s="176"/>
      <c r="Y271" s="185"/>
    </row>
    <row r="272" customHeight="true" spans="1:25">
      <c r="A272" s="158">
        <v>41</v>
      </c>
      <c r="B272" s="157"/>
      <c r="C272" s="162" t="s">
        <v>884</v>
      </c>
      <c r="D272" s="12"/>
      <c r="E272" s="175"/>
      <c r="F272" s="171">
        <v>1650.95</v>
      </c>
      <c r="G272" s="176"/>
      <c r="H272" s="176"/>
      <c r="I272" s="176"/>
      <c r="J272" s="14"/>
      <c r="K272" s="176"/>
      <c r="L272" s="176"/>
      <c r="M272" s="28" t="s">
        <v>887</v>
      </c>
      <c r="N272" s="33" t="s">
        <v>888</v>
      </c>
      <c r="O272" s="14"/>
      <c r="P272" s="33" t="s">
        <v>47</v>
      </c>
      <c r="Q272" s="28" t="s">
        <v>887</v>
      </c>
      <c r="R272" s="14">
        <v>44078</v>
      </c>
      <c r="S272" s="176"/>
      <c r="T272" s="176"/>
      <c r="U272" s="176"/>
      <c r="V272" s="176"/>
      <c r="W272" s="176"/>
      <c r="X272" s="176"/>
      <c r="Y272" s="185"/>
    </row>
    <row r="273" customHeight="true" spans="1:25">
      <c r="A273" s="158">
        <v>42</v>
      </c>
      <c r="B273" s="157"/>
      <c r="C273" s="162" t="s">
        <v>889</v>
      </c>
      <c r="D273" s="12"/>
      <c r="E273" s="175"/>
      <c r="F273" s="171">
        <v>1650.95</v>
      </c>
      <c r="G273" s="176"/>
      <c r="H273" s="176"/>
      <c r="I273" s="176"/>
      <c r="J273" s="14"/>
      <c r="K273" s="176"/>
      <c r="L273" s="176"/>
      <c r="M273" s="28" t="s">
        <v>890</v>
      </c>
      <c r="N273" s="33" t="s">
        <v>891</v>
      </c>
      <c r="O273" s="14"/>
      <c r="P273" s="33" t="s">
        <v>47</v>
      </c>
      <c r="Q273" s="28" t="s">
        <v>890</v>
      </c>
      <c r="R273" s="14">
        <v>44108</v>
      </c>
      <c r="S273" s="176"/>
      <c r="T273" s="176"/>
      <c r="U273" s="176"/>
      <c r="V273" s="176"/>
      <c r="W273" s="176"/>
      <c r="X273" s="176"/>
      <c r="Y273" s="185"/>
    </row>
    <row r="274" customHeight="true" spans="1:25">
      <c r="A274" s="158">
        <v>43</v>
      </c>
      <c r="B274" s="157"/>
      <c r="C274" s="162" t="s">
        <v>892</v>
      </c>
      <c r="D274" s="12"/>
      <c r="E274" s="175"/>
      <c r="F274" s="171">
        <v>1650.95</v>
      </c>
      <c r="G274" s="176"/>
      <c r="H274" s="176"/>
      <c r="I274" s="176"/>
      <c r="J274" s="14"/>
      <c r="K274" s="176"/>
      <c r="L274" s="176"/>
      <c r="M274" s="28" t="s">
        <v>893</v>
      </c>
      <c r="N274" s="33" t="s">
        <v>894</v>
      </c>
      <c r="O274" s="14"/>
      <c r="P274" s="33" t="s">
        <v>47</v>
      </c>
      <c r="Q274" s="28" t="s">
        <v>893</v>
      </c>
      <c r="R274" s="14">
        <v>44139</v>
      </c>
      <c r="S274" s="176"/>
      <c r="T274" s="176"/>
      <c r="U274" s="176"/>
      <c r="V274" s="176"/>
      <c r="W274" s="176"/>
      <c r="X274" s="176"/>
      <c r="Y274" s="185"/>
    </row>
    <row r="275" customHeight="true" spans="1:25">
      <c r="A275" s="158">
        <v>44</v>
      </c>
      <c r="B275" s="157"/>
      <c r="C275" s="14" t="s">
        <v>895</v>
      </c>
      <c r="D275" s="12"/>
      <c r="E275" s="175"/>
      <c r="F275" s="171">
        <v>8800</v>
      </c>
      <c r="G275" s="176"/>
      <c r="H275" s="176"/>
      <c r="I275" s="176"/>
      <c r="J275" s="14" t="s">
        <v>896</v>
      </c>
      <c r="K275" s="176"/>
      <c r="L275" s="176"/>
      <c r="M275" s="28" t="s">
        <v>897</v>
      </c>
      <c r="N275" s="33" t="s">
        <v>898</v>
      </c>
      <c r="O275" s="14"/>
      <c r="P275" s="33" t="s">
        <v>47</v>
      </c>
      <c r="Q275" s="28" t="s">
        <v>897</v>
      </c>
      <c r="R275" s="14">
        <v>44161</v>
      </c>
      <c r="S275" s="176"/>
      <c r="T275" s="176"/>
      <c r="U275" s="176"/>
      <c r="V275" s="176"/>
      <c r="W275" s="176"/>
      <c r="X275" s="176"/>
      <c r="Y275" s="185"/>
    </row>
    <row r="276" customHeight="true" spans="1:25">
      <c r="A276" s="158">
        <v>45</v>
      </c>
      <c r="B276" s="157"/>
      <c r="C276" s="162" t="s">
        <v>899</v>
      </c>
      <c r="D276" s="12"/>
      <c r="E276" s="175"/>
      <c r="F276" s="171">
        <v>1650.95</v>
      </c>
      <c r="G276" s="176"/>
      <c r="H276" s="176"/>
      <c r="I276" s="176"/>
      <c r="J276" s="14"/>
      <c r="K276" s="176"/>
      <c r="L276" s="176"/>
      <c r="M276" s="28" t="s">
        <v>900</v>
      </c>
      <c r="N276" s="33" t="s">
        <v>901</v>
      </c>
      <c r="O276" s="14"/>
      <c r="P276" s="33" t="s">
        <v>47</v>
      </c>
      <c r="Q276" s="28" t="s">
        <v>900</v>
      </c>
      <c r="R276" s="14">
        <v>44169</v>
      </c>
      <c r="S276" s="176"/>
      <c r="T276" s="176"/>
      <c r="U276" s="176"/>
      <c r="V276" s="176"/>
      <c r="W276" s="176"/>
      <c r="X276" s="176"/>
      <c r="Y276" s="185"/>
    </row>
    <row r="277" customHeight="true" spans="1:25">
      <c r="A277" s="158">
        <v>46</v>
      </c>
      <c r="B277" s="157"/>
      <c r="C277" s="14" t="s">
        <v>902</v>
      </c>
      <c r="D277" s="12"/>
      <c r="E277" s="175"/>
      <c r="F277" s="171">
        <v>1220</v>
      </c>
      <c r="G277" s="176"/>
      <c r="H277" s="176"/>
      <c r="I277" s="176"/>
      <c r="J277" s="14" t="s">
        <v>805</v>
      </c>
      <c r="K277" s="176"/>
      <c r="L277" s="176"/>
      <c r="M277" s="28" t="s">
        <v>903</v>
      </c>
      <c r="N277" s="33" t="s">
        <v>904</v>
      </c>
      <c r="O277" s="14"/>
      <c r="P277" s="33" t="s">
        <v>47</v>
      </c>
      <c r="Q277" s="28" t="s">
        <v>905</v>
      </c>
      <c r="R277" s="14">
        <v>43997</v>
      </c>
      <c r="S277" s="176"/>
      <c r="T277" s="176"/>
      <c r="U277" s="176"/>
      <c r="V277" s="176"/>
      <c r="W277" s="176"/>
      <c r="X277" s="176"/>
      <c r="Y277" s="185"/>
    </row>
    <row r="278" customHeight="true" spans="1:25">
      <c r="A278" s="158">
        <v>47</v>
      </c>
      <c r="B278" s="157"/>
      <c r="C278" s="162" t="s">
        <v>906</v>
      </c>
      <c r="D278" s="12"/>
      <c r="E278" s="175"/>
      <c r="F278" s="171">
        <v>1650.95</v>
      </c>
      <c r="G278" s="176"/>
      <c r="H278" s="176"/>
      <c r="I278" s="176"/>
      <c r="J278" s="14"/>
      <c r="K278" s="176"/>
      <c r="L278" s="176"/>
      <c r="M278" s="28" t="s">
        <v>907</v>
      </c>
      <c r="N278" s="33" t="s">
        <v>908</v>
      </c>
      <c r="O278" s="14"/>
      <c r="P278" s="33" t="s">
        <v>47</v>
      </c>
      <c r="Q278" s="28" t="s">
        <v>907</v>
      </c>
      <c r="R278" s="14">
        <v>44200</v>
      </c>
      <c r="S278" s="176"/>
      <c r="T278" s="176"/>
      <c r="U278" s="176"/>
      <c r="V278" s="176"/>
      <c r="W278" s="176"/>
      <c r="X278" s="176"/>
      <c r="Y278" s="185"/>
    </row>
    <row r="279" customHeight="true" spans="1:25">
      <c r="A279" s="158">
        <v>48</v>
      </c>
      <c r="B279" s="157"/>
      <c r="C279" s="162" t="s">
        <v>909</v>
      </c>
      <c r="D279" s="12"/>
      <c r="E279" s="175"/>
      <c r="F279" s="171">
        <v>1650.95</v>
      </c>
      <c r="G279" s="176"/>
      <c r="H279" s="176"/>
      <c r="I279" s="176"/>
      <c r="J279" s="14"/>
      <c r="K279" s="176"/>
      <c r="L279" s="176"/>
      <c r="M279" s="28" t="s">
        <v>910</v>
      </c>
      <c r="N279" s="33" t="s">
        <v>911</v>
      </c>
      <c r="O279" s="14"/>
      <c r="P279" s="33" t="s">
        <v>47</v>
      </c>
      <c r="Q279" s="28" t="s">
        <v>910</v>
      </c>
      <c r="R279" s="14">
        <v>44231</v>
      </c>
      <c r="S279" s="176"/>
      <c r="T279" s="176"/>
      <c r="U279" s="176"/>
      <c r="V279" s="176"/>
      <c r="W279" s="176"/>
      <c r="X279" s="176"/>
      <c r="Y279" s="185"/>
    </row>
    <row r="280" customHeight="true" spans="1:25">
      <c r="A280" s="158">
        <v>49</v>
      </c>
      <c r="B280" s="157"/>
      <c r="C280" s="162" t="s">
        <v>912</v>
      </c>
      <c r="D280" s="12"/>
      <c r="E280" s="175"/>
      <c r="F280" s="171">
        <v>1650.95</v>
      </c>
      <c r="G280" s="176"/>
      <c r="H280" s="176"/>
      <c r="I280" s="176"/>
      <c r="J280" s="14"/>
      <c r="K280" s="176"/>
      <c r="L280" s="176"/>
      <c r="M280" s="28" t="s">
        <v>913</v>
      </c>
      <c r="N280" s="33" t="s">
        <v>914</v>
      </c>
      <c r="O280" s="14"/>
      <c r="P280" s="33" t="s">
        <v>47</v>
      </c>
      <c r="Q280" s="28" t="s">
        <v>913</v>
      </c>
      <c r="R280" s="14">
        <v>44259</v>
      </c>
      <c r="S280" s="176"/>
      <c r="T280" s="176"/>
      <c r="U280" s="176"/>
      <c r="V280" s="176"/>
      <c r="W280" s="176"/>
      <c r="X280" s="176"/>
      <c r="Y280" s="185"/>
    </row>
    <row r="281" customHeight="true" spans="1:25">
      <c r="A281" s="158">
        <v>50</v>
      </c>
      <c r="B281" s="157"/>
      <c r="C281" s="14" t="s">
        <v>915</v>
      </c>
      <c r="D281" s="12"/>
      <c r="E281" s="175"/>
      <c r="F281" s="171">
        <v>5276.98</v>
      </c>
      <c r="G281" s="176"/>
      <c r="H281" s="176"/>
      <c r="I281" s="176"/>
      <c r="J281" s="14"/>
      <c r="K281" s="176"/>
      <c r="L281" s="176"/>
      <c r="M281" s="28" t="s">
        <v>916</v>
      </c>
      <c r="N281" s="33" t="s">
        <v>917</v>
      </c>
      <c r="O281" s="14"/>
      <c r="P281" s="33" t="s">
        <v>47</v>
      </c>
      <c r="Q281" s="28" t="s">
        <v>916</v>
      </c>
      <c r="R281" s="14">
        <v>44260</v>
      </c>
      <c r="S281" s="176"/>
      <c r="T281" s="176"/>
      <c r="U281" s="176"/>
      <c r="V281" s="176"/>
      <c r="W281" s="176"/>
      <c r="X281" s="176"/>
      <c r="Y281" s="185"/>
    </row>
    <row r="282" customHeight="true" spans="1:25">
      <c r="A282" s="158">
        <v>51</v>
      </c>
      <c r="B282" s="157"/>
      <c r="C282" s="14" t="s">
        <v>918</v>
      </c>
      <c r="D282" s="12"/>
      <c r="E282" s="175"/>
      <c r="F282" s="171">
        <v>2716.51</v>
      </c>
      <c r="G282" s="176"/>
      <c r="H282" s="176"/>
      <c r="I282" s="176"/>
      <c r="J282" s="14"/>
      <c r="K282" s="176"/>
      <c r="L282" s="176"/>
      <c r="M282" s="28" t="s">
        <v>916</v>
      </c>
      <c r="N282" s="33" t="s">
        <v>919</v>
      </c>
      <c r="O282" s="14"/>
      <c r="P282" s="33" t="s">
        <v>47</v>
      </c>
      <c r="Q282" s="28" t="s">
        <v>916</v>
      </c>
      <c r="R282" s="14">
        <v>44260</v>
      </c>
      <c r="S282" s="176"/>
      <c r="T282" s="176"/>
      <c r="U282" s="176"/>
      <c r="V282" s="176"/>
      <c r="W282" s="176"/>
      <c r="X282" s="176"/>
      <c r="Y282" s="185"/>
    </row>
    <row r="283" customHeight="true" spans="1:25">
      <c r="A283" s="158">
        <v>52</v>
      </c>
      <c r="B283" s="157"/>
      <c r="C283" s="14" t="s">
        <v>920</v>
      </c>
      <c r="D283" s="12"/>
      <c r="E283" s="175"/>
      <c r="F283" s="171">
        <v>5276.98</v>
      </c>
      <c r="G283" s="176"/>
      <c r="H283" s="176"/>
      <c r="I283" s="176"/>
      <c r="J283" s="14"/>
      <c r="K283" s="176"/>
      <c r="L283" s="176"/>
      <c r="M283" s="28" t="s">
        <v>916</v>
      </c>
      <c r="N283" s="33" t="s">
        <v>921</v>
      </c>
      <c r="O283" s="14"/>
      <c r="P283" s="33" t="s">
        <v>47</v>
      </c>
      <c r="Q283" s="28" t="s">
        <v>916</v>
      </c>
      <c r="R283" s="14">
        <v>44260</v>
      </c>
      <c r="S283" s="176"/>
      <c r="T283" s="176"/>
      <c r="U283" s="176"/>
      <c r="V283" s="176"/>
      <c r="W283" s="176"/>
      <c r="X283" s="176"/>
      <c r="Y283" s="185"/>
    </row>
    <row r="284" customHeight="true" spans="1:25">
      <c r="A284" s="158">
        <v>53</v>
      </c>
      <c r="B284" s="157"/>
      <c r="C284" s="14" t="s">
        <v>922</v>
      </c>
      <c r="D284" s="12"/>
      <c r="E284" s="175"/>
      <c r="F284" s="171">
        <v>2716.51</v>
      </c>
      <c r="G284" s="176"/>
      <c r="H284" s="176"/>
      <c r="I284" s="176"/>
      <c r="J284" s="14"/>
      <c r="K284" s="176"/>
      <c r="L284" s="176"/>
      <c r="M284" s="28" t="s">
        <v>916</v>
      </c>
      <c r="N284" s="33" t="s">
        <v>923</v>
      </c>
      <c r="O284" s="14"/>
      <c r="P284" s="33" t="s">
        <v>47</v>
      </c>
      <c r="Q284" s="28" t="s">
        <v>916</v>
      </c>
      <c r="R284" s="14">
        <v>44260</v>
      </c>
      <c r="S284" s="176"/>
      <c r="T284" s="176"/>
      <c r="U284" s="176"/>
      <c r="V284" s="176"/>
      <c r="W284" s="176"/>
      <c r="X284" s="176"/>
      <c r="Y284" s="185"/>
    </row>
    <row r="285" customHeight="true" spans="1:25">
      <c r="A285" s="158">
        <v>54</v>
      </c>
      <c r="B285" s="157"/>
      <c r="C285" s="162" t="s">
        <v>924</v>
      </c>
      <c r="D285" s="12"/>
      <c r="E285" s="175"/>
      <c r="F285" s="171">
        <v>1650.95</v>
      </c>
      <c r="G285" s="176"/>
      <c r="H285" s="176"/>
      <c r="I285" s="176"/>
      <c r="J285" s="14"/>
      <c r="K285" s="176"/>
      <c r="L285" s="176"/>
      <c r="M285" s="28" t="s">
        <v>925</v>
      </c>
      <c r="N285" s="33" t="s">
        <v>926</v>
      </c>
      <c r="O285" s="14"/>
      <c r="P285" s="33" t="s">
        <v>47</v>
      </c>
      <c r="Q285" s="28" t="s">
        <v>925</v>
      </c>
      <c r="R285" s="14">
        <v>44290</v>
      </c>
      <c r="S285" s="176"/>
      <c r="T285" s="176"/>
      <c r="U285" s="176"/>
      <c r="V285" s="176"/>
      <c r="W285" s="176"/>
      <c r="X285" s="176"/>
      <c r="Y285" s="185"/>
    </row>
    <row r="286" customHeight="true" spans="1:25">
      <c r="A286" s="158">
        <v>55</v>
      </c>
      <c r="B286" s="157"/>
      <c r="C286" s="162" t="s">
        <v>927</v>
      </c>
      <c r="D286" s="12"/>
      <c r="E286" s="175"/>
      <c r="F286" s="171">
        <v>1650.95</v>
      </c>
      <c r="G286" s="176"/>
      <c r="H286" s="176"/>
      <c r="I286" s="176"/>
      <c r="J286" s="14"/>
      <c r="K286" s="176"/>
      <c r="L286" s="176"/>
      <c r="M286" s="28" t="s">
        <v>928</v>
      </c>
      <c r="N286" s="33" t="s">
        <v>929</v>
      </c>
      <c r="O286" s="14"/>
      <c r="P286" s="33" t="s">
        <v>47</v>
      </c>
      <c r="Q286" s="28" t="s">
        <v>928</v>
      </c>
      <c r="R286" s="14">
        <v>44320</v>
      </c>
      <c r="S286" s="176"/>
      <c r="T286" s="176"/>
      <c r="U286" s="176"/>
      <c r="V286" s="176"/>
      <c r="W286" s="176"/>
      <c r="X286" s="176"/>
      <c r="Y286" s="185"/>
    </row>
    <row r="287" customHeight="true" spans="1:25">
      <c r="A287" s="158">
        <v>56</v>
      </c>
      <c r="B287" s="157"/>
      <c r="C287" s="162" t="s">
        <v>930</v>
      </c>
      <c r="D287" s="12"/>
      <c r="E287" s="175"/>
      <c r="F287" s="171">
        <v>1650.95</v>
      </c>
      <c r="G287" s="176"/>
      <c r="H287" s="176"/>
      <c r="I287" s="176"/>
      <c r="J287" s="14"/>
      <c r="K287" s="176"/>
      <c r="L287" s="176"/>
      <c r="M287" s="28" t="s">
        <v>931</v>
      </c>
      <c r="N287" s="33" t="s">
        <v>932</v>
      </c>
      <c r="O287" s="14"/>
      <c r="P287" s="33" t="s">
        <v>47</v>
      </c>
      <c r="Q287" s="28" t="s">
        <v>931</v>
      </c>
      <c r="R287" s="14">
        <v>44351</v>
      </c>
      <c r="S287" s="176"/>
      <c r="T287" s="176"/>
      <c r="U287" s="176"/>
      <c r="V287" s="176"/>
      <c r="W287" s="176"/>
      <c r="X287" s="176"/>
      <c r="Y287" s="185"/>
    </row>
    <row r="288" customHeight="true" spans="1:25">
      <c r="A288" s="158">
        <v>57</v>
      </c>
      <c r="B288" s="157"/>
      <c r="C288" s="14" t="s">
        <v>933</v>
      </c>
      <c r="D288" s="12"/>
      <c r="E288" s="175"/>
      <c r="F288" s="171">
        <v>5148.52</v>
      </c>
      <c r="G288" s="176"/>
      <c r="H288" s="176"/>
      <c r="I288" s="176"/>
      <c r="J288" s="14"/>
      <c r="K288" s="176"/>
      <c r="L288" s="176"/>
      <c r="M288" s="28" t="s">
        <v>934</v>
      </c>
      <c r="N288" s="33" t="s">
        <v>935</v>
      </c>
      <c r="O288" s="14"/>
      <c r="P288" s="33" t="s">
        <v>47</v>
      </c>
      <c r="Q288" s="28" t="s">
        <v>936</v>
      </c>
      <c r="R288" s="14" t="s">
        <v>937</v>
      </c>
      <c r="S288" s="176"/>
      <c r="T288" s="176"/>
      <c r="U288" s="176"/>
      <c r="V288" s="176"/>
      <c r="W288" s="176"/>
      <c r="X288" s="176"/>
      <c r="Y288" s="185"/>
    </row>
    <row r="289" customHeight="true" spans="1:25">
      <c r="A289" s="158">
        <v>58</v>
      </c>
      <c r="B289" s="157"/>
      <c r="C289" s="14" t="s">
        <v>933</v>
      </c>
      <c r="D289" s="12"/>
      <c r="E289" s="175"/>
      <c r="F289" s="171">
        <v>840</v>
      </c>
      <c r="G289" s="176"/>
      <c r="H289" s="176"/>
      <c r="I289" s="176"/>
      <c r="J289" s="14"/>
      <c r="K289" s="176"/>
      <c r="L289" s="176"/>
      <c r="M289" s="28" t="s">
        <v>934</v>
      </c>
      <c r="N289" s="33" t="s">
        <v>938</v>
      </c>
      <c r="O289" s="14"/>
      <c r="P289" s="33" t="s">
        <v>47</v>
      </c>
      <c r="Q289" s="28" t="s">
        <v>936</v>
      </c>
      <c r="R289" s="14" t="s">
        <v>937</v>
      </c>
      <c r="S289" s="176"/>
      <c r="T289" s="176"/>
      <c r="U289" s="176"/>
      <c r="V289" s="176"/>
      <c r="W289" s="176"/>
      <c r="X289" s="176"/>
      <c r="Y289" s="185"/>
    </row>
    <row r="290" customHeight="true" spans="1:25">
      <c r="A290" s="158">
        <v>59</v>
      </c>
      <c r="B290" s="157"/>
      <c r="C290" s="162" t="s">
        <v>939</v>
      </c>
      <c r="D290" s="12"/>
      <c r="E290" s="175"/>
      <c r="F290" s="171">
        <v>1650.95</v>
      </c>
      <c r="G290" s="176"/>
      <c r="H290" s="176"/>
      <c r="I290" s="176"/>
      <c r="J290" s="14"/>
      <c r="K290" s="176"/>
      <c r="L290" s="176"/>
      <c r="M290" s="28" t="s">
        <v>940</v>
      </c>
      <c r="N290" s="33" t="s">
        <v>941</v>
      </c>
      <c r="O290" s="14"/>
      <c r="P290" s="33" t="s">
        <v>47</v>
      </c>
      <c r="Q290" s="28" t="s">
        <v>940</v>
      </c>
      <c r="R290" s="14">
        <v>44381</v>
      </c>
      <c r="S290" s="176"/>
      <c r="T290" s="176"/>
      <c r="U290" s="176"/>
      <c r="V290" s="176"/>
      <c r="W290" s="176"/>
      <c r="X290" s="176"/>
      <c r="Y290" s="185"/>
    </row>
    <row r="291" customHeight="true" spans="1:25">
      <c r="A291" s="158">
        <v>60</v>
      </c>
      <c r="B291" s="159"/>
      <c r="C291" s="162" t="s">
        <v>942</v>
      </c>
      <c r="D291" s="12"/>
      <c r="E291" s="175"/>
      <c r="F291" s="171">
        <v>1650.95</v>
      </c>
      <c r="G291" s="176"/>
      <c r="H291" s="176"/>
      <c r="I291" s="176"/>
      <c r="J291" s="14"/>
      <c r="K291" s="176"/>
      <c r="L291" s="176"/>
      <c r="M291" s="28" t="s">
        <v>943</v>
      </c>
      <c r="N291" s="33" t="s">
        <v>944</v>
      </c>
      <c r="O291" s="14"/>
      <c r="P291" s="33" t="s">
        <v>47</v>
      </c>
      <c r="Q291" s="28" t="s">
        <v>943</v>
      </c>
      <c r="R291" s="14">
        <v>44412</v>
      </c>
      <c r="S291" s="176"/>
      <c r="T291" s="176"/>
      <c r="U291" s="176"/>
      <c r="V291" s="176"/>
      <c r="W291" s="176"/>
      <c r="X291" s="176"/>
      <c r="Y291" s="185"/>
    </row>
    <row r="292" customHeight="true" spans="1:25">
      <c r="A292" s="160" t="s">
        <v>30</v>
      </c>
      <c r="B292" s="160"/>
      <c r="C292" s="14"/>
      <c r="D292" s="160"/>
      <c r="E292" s="175"/>
      <c r="F292" s="171">
        <f>SUM(F230:F291)</f>
        <v>244206.34</v>
      </c>
      <c r="G292" s="171">
        <f>SUM(G230:G291)</f>
        <v>0</v>
      </c>
      <c r="H292" s="171">
        <f>SUM(H230:H291)</f>
        <v>2000</v>
      </c>
      <c r="I292" s="176"/>
      <c r="J292" s="14"/>
      <c r="K292" s="176"/>
      <c r="L292" s="176"/>
      <c r="M292" s="176"/>
      <c r="N292" s="176"/>
      <c r="O292" s="176"/>
      <c r="P292" s="176"/>
      <c r="Q292" s="176"/>
      <c r="R292" s="176"/>
      <c r="S292" s="176"/>
      <c r="T292" s="176"/>
      <c r="U292" s="176"/>
      <c r="V292" s="176"/>
      <c r="W292" s="176"/>
      <c r="X292" s="176"/>
      <c r="Y292" s="185"/>
    </row>
    <row r="293" customHeight="true" spans="1:25">
      <c r="A293" s="158">
        <v>1</v>
      </c>
      <c r="B293" s="155" t="s">
        <v>945</v>
      </c>
      <c r="C293" s="14" t="s">
        <v>946</v>
      </c>
      <c r="D293" s="12"/>
      <c r="E293" s="175"/>
      <c r="F293" s="171">
        <v>2056.86</v>
      </c>
      <c r="G293" s="176"/>
      <c r="H293" s="176"/>
      <c r="I293" s="176"/>
      <c r="J293" s="14"/>
      <c r="K293" s="176"/>
      <c r="L293" s="176"/>
      <c r="M293" s="28" t="s">
        <v>947</v>
      </c>
      <c r="N293" s="33" t="s">
        <v>948</v>
      </c>
      <c r="O293" s="14"/>
      <c r="P293" s="33" t="s">
        <v>47</v>
      </c>
      <c r="Q293" s="28" t="s">
        <v>947</v>
      </c>
      <c r="R293" s="14">
        <v>43581</v>
      </c>
      <c r="S293" s="176"/>
      <c r="T293" s="176"/>
      <c r="U293" s="176"/>
      <c r="V293" s="176"/>
      <c r="W293" s="176"/>
      <c r="X293" s="176"/>
      <c r="Y293" s="185"/>
    </row>
    <row r="294" customHeight="true" spans="1:25">
      <c r="A294" s="158">
        <v>2</v>
      </c>
      <c r="B294" s="157"/>
      <c r="C294" s="14" t="s">
        <v>949</v>
      </c>
      <c r="D294" s="12"/>
      <c r="E294" s="175"/>
      <c r="F294" s="171">
        <v>600</v>
      </c>
      <c r="G294" s="176"/>
      <c r="H294" s="176"/>
      <c r="I294" s="176"/>
      <c r="J294" s="14"/>
      <c r="K294" s="176"/>
      <c r="L294" s="176"/>
      <c r="M294" s="28" t="s">
        <v>947</v>
      </c>
      <c r="N294" s="33" t="s">
        <v>950</v>
      </c>
      <c r="O294" s="14"/>
      <c r="P294" s="33" t="s">
        <v>47</v>
      </c>
      <c r="Q294" s="28" t="s">
        <v>947</v>
      </c>
      <c r="R294" s="14">
        <v>43581</v>
      </c>
      <c r="S294" s="176"/>
      <c r="T294" s="176"/>
      <c r="U294" s="176"/>
      <c r="V294" s="176"/>
      <c r="W294" s="176"/>
      <c r="X294" s="176"/>
      <c r="Y294" s="185"/>
    </row>
    <row r="295" customHeight="true" spans="1:25">
      <c r="A295" s="158">
        <v>3</v>
      </c>
      <c r="B295" s="157"/>
      <c r="C295" s="14" t="s">
        <v>951</v>
      </c>
      <c r="D295" s="12"/>
      <c r="E295" s="175"/>
      <c r="F295" s="171">
        <v>55982.18</v>
      </c>
      <c r="G295" s="176"/>
      <c r="H295" s="176"/>
      <c r="I295" s="176"/>
      <c r="J295" s="14"/>
      <c r="K295" s="176"/>
      <c r="L295" s="176"/>
      <c r="M295" s="28" t="s">
        <v>952</v>
      </c>
      <c r="N295" s="33" t="s">
        <v>953</v>
      </c>
      <c r="O295" s="14"/>
      <c r="P295" s="33" t="s">
        <v>47</v>
      </c>
      <c r="Q295" s="28" t="s">
        <v>954</v>
      </c>
      <c r="R295" s="14">
        <v>43606</v>
      </c>
      <c r="S295" s="176"/>
      <c r="T295" s="176"/>
      <c r="U295" s="176"/>
      <c r="V295" s="176"/>
      <c r="W295" s="176"/>
      <c r="X295" s="176"/>
      <c r="Y295" s="185"/>
    </row>
    <row r="296" customHeight="true" spans="1:25">
      <c r="A296" s="158">
        <v>4</v>
      </c>
      <c r="B296" s="157"/>
      <c r="C296" s="14" t="s">
        <v>955</v>
      </c>
      <c r="D296" s="12"/>
      <c r="E296" s="175"/>
      <c r="F296" s="171">
        <v>2056.86</v>
      </c>
      <c r="G296" s="176"/>
      <c r="H296" s="176"/>
      <c r="I296" s="176"/>
      <c r="J296" s="14"/>
      <c r="K296" s="176"/>
      <c r="L296" s="176"/>
      <c r="M296" s="28" t="s">
        <v>757</v>
      </c>
      <c r="N296" s="33" t="s">
        <v>948</v>
      </c>
      <c r="O296" s="14"/>
      <c r="P296" s="33" t="s">
        <v>47</v>
      </c>
      <c r="Q296" s="28" t="s">
        <v>757</v>
      </c>
      <c r="R296" s="14">
        <v>43590</v>
      </c>
      <c r="S296" s="176"/>
      <c r="T296" s="176"/>
      <c r="U296" s="176"/>
      <c r="V296" s="176"/>
      <c r="W296" s="176"/>
      <c r="X296" s="176"/>
      <c r="Y296" s="185"/>
    </row>
    <row r="297" customHeight="true" spans="1:25">
      <c r="A297" s="158">
        <v>5</v>
      </c>
      <c r="B297" s="157"/>
      <c r="C297" s="14" t="s">
        <v>956</v>
      </c>
      <c r="D297" s="12"/>
      <c r="E297" s="175"/>
      <c r="F297" s="171">
        <v>600</v>
      </c>
      <c r="G297" s="176"/>
      <c r="H297" s="176"/>
      <c r="I297" s="176"/>
      <c r="J297" s="14"/>
      <c r="K297" s="176"/>
      <c r="L297" s="176"/>
      <c r="M297" s="28" t="s">
        <v>757</v>
      </c>
      <c r="N297" s="33" t="s">
        <v>950</v>
      </c>
      <c r="O297" s="14"/>
      <c r="P297" s="33" t="s">
        <v>47</v>
      </c>
      <c r="Q297" s="28" t="s">
        <v>757</v>
      </c>
      <c r="R297" s="14">
        <v>43605</v>
      </c>
      <c r="S297" s="176"/>
      <c r="T297" s="176"/>
      <c r="U297" s="176"/>
      <c r="V297" s="176"/>
      <c r="W297" s="176"/>
      <c r="X297" s="176"/>
      <c r="Y297" s="185"/>
    </row>
    <row r="298" customHeight="true" spans="1:25">
      <c r="A298" s="158">
        <v>6</v>
      </c>
      <c r="B298" s="157"/>
      <c r="C298" s="14" t="s">
        <v>957</v>
      </c>
      <c r="D298" s="12"/>
      <c r="E298" s="175"/>
      <c r="F298" s="171">
        <v>52933.88</v>
      </c>
      <c r="G298" s="176"/>
      <c r="H298" s="176"/>
      <c r="I298" s="176"/>
      <c r="J298" s="14"/>
      <c r="K298" s="176"/>
      <c r="L298" s="176"/>
      <c r="M298" s="28" t="s">
        <v>958</v>
      </c>
      <c r="N298" s="33" t="s">
        <v>953</v>
      </c>
      <c r="O298" s="14"/>
      <c r="P298" s="33" t="s">
        <v>47</v>
      </c>
      <c r="Q298" s="28" t="s">
        <v>959</v>
      </c>
      <c r="R298" s="14" t="s">
        <v>960</v>
      </c>
      <c r="S298" s="176"/>
      <c r="T298" s="176"/>
      <c r="U298" s="176"/>
      <c r="V298" s="176"/>
      <c r="W298" s="176"/>
      <c r="X298" s="176"/>
      <c r="Y298" s="185"/>
    </row>
    <row r="299" customHeight="true" spans="1:25">
      <c r="A299" s="158">
        <v>7</v>
      </c>
      <c r="B299" s="157"/>
      <c r="C299" s="14" t="s">
        <v>961</v>
      </c>
      <c r="D299" s="12"/>
      <c r="E299" s="175"/>
      <c r="F299" s="171">
        <v>46655</v>
      </c>
      <c r="G299" s="176"/>
      <c r="H299" s="176"/>
      <c r="I299" s="176"/>
      <c r="J299" s="14"/>
      <c r="K299" s="176"/>
      <c r="L299" s="176"/>
      <c r="M299" s="28" t="s">
        <v>962</v>
      </c>
      <c r="N299" s="33" t="s">
        <v>953</v>
      </c>
      <c r="O299" s="14"/>
      <c r="P299" s="33" t="s">
        <v>47</v>
      </c>
      <c r="Q299" s="28" t="s">
        <v>963</v>
      </c>
      <c r="R299" s="14">
        <v>43675</v>
      </c>
      <c r="S299" s="176"/>
      <c r="T299" s="176"/>
      <c r="U299" s="176"/>
      <c r="V299" s="176"/>
      <c r="W299" s="176"/>
      <c r="X299" s="176"/>
      <c r="Y299" s="185"/>
    </row>
    <row r="300" customHeight="true" spans="1:25">
      <c r="A300" s="158">
        <v>8</v>
      </c>
      <c r="B300" s="157"/>
      <c r="C300" s="14" t="s">
        <v>964</v>
      </c>
      <c r="D300" s="12"/>
      <c r="E300" s="175"/>
      <c r="F300" s="171">
        <v>2045.9</v>
      </c>
      <c r="G300" s="176"/>
      <c r="H300" s="176"/>
      <c r="I300" s="176"/>
      <c r="J300" s="14"/>
      <c r="K300" s="176"/>
      <c r="L300" s="176"/>
      <c r="M300" s="28" t="s">
        <v>760</v>
      </c>
      <c r="N300" s="33" t="s">
        <v>948</v>
      </c>
      <c r="O300" s="14"/>
      <c r="P300" s="33" t="s">
        <v>47</v>
      </c>
      <c r="Q300" s="28" t="s">
        <v>760</v>
      </c>
      <c r="R300" s="14">
        <v>43644</v>
      </c>
      <c r="S300" s="176"/>
      <c r="T300" s="176"/>
      <c r="U300" s="176"/>
      <c r="V300" s="176"/>
      <c r="W300" s="176"/>
      <c r="X300" s="176"/>
      <c r="Y300" s="185"/>
    </row>
    <row r="301" customHeight="true" spans="1:25">
      <c r="A301" s="158">
        <v>9</v>
      </c>
      <c r="B301" s="157"/>
      <c r="C301" s="14" t="s">
        <v>965</v>
      </c>
      <c r="D301" s="12"/>
      <c r="E301" s="175"/>
      <c r="F301" s="171">
        <v>600</v>
      </c>
      <c r="G301" s="176"/>
      <c r="H301" s="176"/>
      <c r="I301" s="176"/>
      <c r="J301" s="14"/>
      <c r="K301" s="176"/>
      <c r="L301" s="176"/>
      <c r="M301" s="28" t="s">
        <v>760</v>
      </c>
      <c r="N301" s="33" t="s">
        <v>950</v>
      </c>
      <c r="O301" s="14"/>
      <c r="P301" s="33" t="s">
        <v>47</v>
      </c>
      <c r="Q301" s="28" t="s">
        <v>760</v>
      </c>
      <c r="R301" s="14">
        <v>43644</v>
      </c>
      <c r="S301" s="176"/>
      <c r="T301" s="176"/>
      <c r="U301" s="176"/>
      <c r="V301" s="176"/>
      <c r="W301" s="176"/>
      <c r="X301" s="176"/>
      <c r="Y301" s="185"/>
    </row>
    <row r="302" customHeight="true" spans="1:25">
      <c r="A302" s="158">
        <v>10</v>
      </c>
      <c r="B302" s="157"/>
      <c r="C302" s="14" t="s">
        <v>966</v>
      </c>
      <c r="D302" s="12"/>
      <c r="E302" s="175"/>
      <c r="F302" s="171">
        <v>2223.74</v>
      </c>
      <c r="G302" s="176"/>
      <c r="H302" s="176"/>
      <c r="I302" s="176"/>
      <c r="J302" s="14"/>
      <c r="K302" s="176"/>
      <c r="L302" s="176"/>
      <c r="M302" s="28" t="s">
        <v>763</v>
      </c>
      <c r="N302" s="33" t="s">
        <v>948</v>
      </c>
      <c r="O302" s="14"/>
      <c r="P302" s="33" t="s">
        <v>47</v>
      </c>
      <c r="Q302" s="28" t="s">
        <v>763</v>
      </c>
      <c r="R302" s="14">
        <v>43677</v>
      </c>
      <c r="S302" s="176"/>
      <c r="T302" s="176"/>
      <c r="U302" s="176"/>
      <c r="V302" s="176"/>
      <c r="W302" s="176"/>
      <c r="X302" s="176"/>
      <c r="Y302" s="185"/>
    </row>
    <row r="303" customHeight="true" spans="1:25">
      <c r="A303" s="158">
        <v>11</v>
      </c>
      <c r="B303" s="157"/>
      <c r="C303" s="14" t="s">
        <v>967</v>
      </c>
      <c r="D303" s="12"/>
      <c r="E303" s="175"/>
      <c r="F303" s="171">
        <v>600</v>
      </c>
      <c r="G303" s="176"/>
      <c r="H303" s="176"/>
      <c r="I303" s="176"/>
      <c r="J303" s="14"/>
      <c r="K303" s="176"/>
      <c r="L303" s="176"/>
      <c r="M303" s="28" t="s">
        <v>763</v>
      </c>
      <c r="N303" s="33" t="s">
        <v>950</v>
      </c>
      <c r="O303" s="14"/>
      <c r="P303" s="33" t="s">
        <v>47</v>
      </c>
      <c r="Q303" s="28" t="s">
        <v>763</v>
      </c>
      <c r="R303" s="14">
        <v>43677</v>
      </c>
      <c r="S303" s="176"/>
      <c r="T303" s="176"/>
      <c r="U303" s="176"/>
      <c r="V303" s="176"/>
      <c r="W303" s="176"/>
      <c r="X303" s="176"/>
      <c r="Y303" s="185"/>
    </row>
    <row r="304" customHeight="true" spans="1:25">
      <c r="A304" s="158">
        <v>12</v>
      </c>
      <c r="B304" s="157"/>
      <c r="C304" s="14" t="s">
        <v>968</v>
      </c>
      <c r="D304" s="12"/>
      <c r="E304" s="175"/>
      <c r="F304" s="171">
        <v>47940.33</v>
      </c>
      <c r="G304" s="176"/>
      <c r="H304" s="176"/>
      <c r="I304" s="176"/>
      <c r="J304" s="14"/>
      <c r="K304" s="176"/>
      <c r="L304" s="176"/>
      <c r="M304" s="28" t="s">
        <v>969</v>
      </c>
      <c r="N304" s="33" t="s">
        <v>953</v>
      </c>
      <c r="O304" s="14"/>
      <c r="P304" s="33" t="s">
        <v>47</v>
      </c>
      <c r="Q304" s="28" t="s">
        <v>970</v>
      </c>
      <c r="R304" s="14">
        <v>43703</v>
      </c>
      <c r="S304" s="176"/>
      <c r="T304" s="176"/>
      <c r="U304" s="176"/>
      <c r="V304" s="176"/>
      <c r="W304" s="176"/>
      <c r="X304" s="176"/>
      <c r="Y304" s="185"/>
    </row>
    <row r="305" customHeight="true" spans="1:25">
      <c r="A305" s="158">
        <v>13</v>
      </c>
      <c r="B305" s="157"/>
      <c r="C305" s="14" t="s">
        <v>971</v>
      </c>
      <c r="D305" s="12"/>
      <c r="E305" s="175"/>
      <c r="F305" s="171">
        <v>3343.88</v>
      </c>
      <c r="G305" s="176"/>
      <c r="H305" s="176"/>
      <c r="I305" s="176"/>
      <c r="J305" s="14"/>
      <c r="K305" s="176"/>
      <c r="L305" s="176"/>
      <c r="M305" s="28" t="s">
        <v>766</v>
      </c>
      <c r="N305" s="33" t="s">
        <v>948</v>
      </c>
      <c r="O305" s="14"/>
      <c r="P305" s="33" t="s">
        <v>47</v>
      </c>
      <c r="Q305" s="28" t="s">
        <v>766</v>
      </c>
      <c r="R305" s="14">
        <v>43708</v>
      </c>
      <c r="S305" s="176"/>
      <c r="T305" s="176"/>
      <c r="U305" s="176"/>
      <c r="V305" s="176"/>
      <c r="W305" s="176"/>
      <c r="X305" s="176"/>
      <c r="Y305" s="185"/>
    </row>
    <row r="306" customHeight="true" spans="1:25">
      <c r="A306" s="158">
        <v>14</v>
      </c>
      <c r="B306" s="157"/>
      <c r="C306" s="14" t="s">
        <v>972</v>
      </c>
      <c r="D306" s="12"/>
      <c r="E306" s="175"/>
      <c r="F306" s="171">
        <v>900</v>
      </c>
      <c r="G306" s="176"/>
      <c r="H306" s="176"/>
      <c r="I306" s="176"/>
      <c r="J306" s="14"/>
      <c r="K306" s="176"/>
      <c r="L306" s="176"/>
      <c r="M306" s="28" t="s">
        <v>766</v>
      </c>
      <c r="N306" s="33" t="s">
        <v>950</v>
      </c>
      <c r="O306" s="14"/>
      <c r="P306" s="33" t="s">
        <v>47</v>
      </c>
      <c r="Q306" s="28" t="s">
        <v>766</v>
      </c>
      <c r="R306" s="14">
        <v>43708</v>
      </c>
      <c r="S306" s="176"/>
      <c r="T306" s="176"/>
      <c r="U306" s="176"/>
      <c r="V306" s="176"/>
      <c r="W306" s="176"/>
      <c r="X306" s="176"/>
      <c r="Y306" s="185"/>
    </row>
    <row r="307" customHeight="true" spans="1:25">
      <c r="A307" s="158">
        <v>15</v>
      </c>
      <c r="B307" s="157"/>
      <c r="C307" s="14" t="s">
        <v>973</v>
      </c>
      <c r="D307" s="12"/>
      <c r="E307" s="175"/>
      <c r="F307" s="171">
        <v>64511.29</v>
      </c>
      <c r="G307" s="176"/>
      <c r="H307" s="176"/>
      <c r="I307" s="176"/>
      <c r="J307" s="14"/>
      <c r="K307" s="176"/>
      <c r="L307" s="176"/>
      <c r="M307" s="28" t="s">
        <v>974</v>
      </c>
      <c r="N307" s="33" t="s">
        <v>953</v>
      </c>
      <c r="O307" s="14"/>
      <c r="P307" s="33" t="s">
        <v>47</v>
      </c>
      <c r="Q307" s="28" t="s">
        <v>975</v>
      </c>
      <c r="R307" s="14">
        <v>43728</v>
      </c>
      <c r="S307" s="176"/>
      <c r="T307" s="176"/>
      <c r="U307" s="176"/>
      <c r="V307" s="176"/>
      <c r="W307" s="176"/>
      <c r="X307" s="176"/>
      <c r="Y307" s="185"/>
    </row>
    <row r="308" customHeight="true" spans="1:25">
      <c r="A308" s="158">
        <v>16</v>
      </c>
      <c r="B308" s="157"/>
      <c r="C308" s="14" t="s">
        <v>976</v>
      </c>
      <c r="D308" s="12"/>
      <c r="E308" s="175"/>
      <c r="F308" s="171">
        <v>2783.81</v>
      </c>
      <c r="G308" s="176"/>
      <c r="H308" s="176"/>
      <c r="I308" s="176"/>
      <c r="J308" s="14"/>
      <c r="K308" s="176"/>
      <c r="L308" s="176"/>
      <c r="M308" s="28" t="s">
        <v>769</v>
      </c>
      <c r="N308" s="33" t="s">
        <v>948</v>
      </c>
      <c r="O308" s="14"/>
      <c r="P308" s="33" t="s">
        <v>47</v>
      </c>
      <c r="Q308" s="28" t="s">
        <v>769</v>
      </c>
      <c r="R308" s="14">
        <v>43738</v>
      </c>
      <c r="S308" s="176"/>
      <c r="T308" s="176"/>
      <c r="U308" s="176"/>
      <c r="V308" s="176"/>
      <c r="W308" s="176"/>
      <c r="X308" s="176"/>
      <c r="Y308" s="185"/>
    </row>
    <row r="309" customHeight="true" spans="1:25">
      <c r="A309" s="158">
        <v>17</v>
      </c>
      <c r="B309" s="157"/>
      <c r="C309" s="14" t="s">
        <v>977</v>
      </c>
      <c r="D309" s="12"/>
      <c r="E309" s="175"/>
      <c r="F309" s="171">
        <v>750</v>
      </c>
      <c r="G309" s="176"/>
      <c r="H309" s="176"/>
      <c r="I309" s="176"/>
      <c r="J309" s="14"/>
      <c r="K309" s="176"/>
      <c r="L309" s="176"/>
      <c r="M309" s="28" t="s">
        <v>769</v>
      </c>
      <c r="N309" s="33" t="s">
        <v>950</v>
      </c>
      <c r="O309" s="14"/>
      <c r="P309" s="33" t="s">
        <v>47</v>
      </c>
      <c r="Q309" s="28" t="s">
        <v>769</v>
      </c>
      <c r="R309" s="14">
        <v>43738</v>
      </c>
      <c r="S309" s="176"/>
      <c r="T309" s="176"/>
      <c r="U309" s="176"/>
      <c r="V309" s="176"/>
      <c r="W309" s="176"/>
      <c r="X309" s="176"/>
      <c r="Y309" s="185"/>
    </row>
    <row r="310" customHeight="true" spans="1:25">
      <c r="A310" s="158">
        <v>18</v>
      </c>
      <c r="B310" s="157"/>
      <c r="C310" s="14" t="s">
        <v>978</v>
      </c>
      <c r="D310" s="12"/>
      <c r="E310" s="175"/>
      <c r="F310" s="171">
        <v>65376.67</v>
      </c>
      <c r="G310" s="176"/>
      <c r="H310" s="176"/>
      <c r="I310" s="176"/>
      <c r="J310" s="14"/>
      <c r="K310" s="176"/>
      <c r="L310" s="176"/>
      <c r="M310" s="28" t="s">
        <v>979</v>
      </c>
      <c r="N310" s="33" t="s">
        <v>953</v>
      </c>
      <c r="O310" s="14"/>
      <c r="P310" s="33" t="s">
        <v>47</v>
      </c>
      <c r="Q310" s="28" t="s">
        <v>980</v>
      </c>
      <c r="R310" s="14">
        <v>43763</v>
      </c>
      <c r="S310" s="176"/>
      <c r="T310" s="176"/>
      <c r="U310" s="176"/>
      <c r="V310" s="176"/>
      <c r="W310" s="176"/>
      <c r="X310" s="176"/>
      <c r="Y310" s="185"/>
    </row>
    <row r="311" customHeight="true" spans="1:25">
      <c r="A311" s="158">
        <v>19</v>
      </c>
      <c r="B311" s="157"/>
      <c r="C311" s="14" t="s">
        <v>981</v>
      </c>
      <c r="D311" s="12"/>
      <c r="E311" s="175"/>
      <c r="F311" s="171">
        <v>850</v>
      </c>
      <c r="G311" s="176"/>
      <c r="H311" s="176"/>
      <c r="I311" s="176"/>
      <c r="J311" s="14"/>
      <c r="K311" s="176"/>
      <c r="L311" s="176"/>
      <c r="M311" s="28" t="s">
        <v>776</v>
      </c>
      <c r="N311" s="33" t="s">
        <v>950</v>
      </c>
      <c r="O311" s="14"/>
      <c r="P311" s="33" t="s">
        <v>47</v>
      </c>
      <c r="Q311" s="28" t="s">
        <v>776</v>
      </c>
      <c r="R311" s="14">
        <v>43758</v>
      </c>
      <c r="S311" s="176"/>
      <c r="T311" s="176"/>
      <c r="U311" s="176"/>
      <c r="V311" s="176"/>
      <c r="W311" s="176"/>
      <c r="X311" s="176"/>
      <c r="Y311" s="185"/>
    </row>
    <row r="312" customHeight="true" spans="1:25">
      <c r="A312" s="158">
        <v>20</v>
      </c>
      <c r="B312" s="157"/>
      <c r="C312" s="14" t="s">
        <v>982</v>
      </c>
      <c r="D312" s="12"/>
      <c r="E312" s="175"/>
      <c r="F312" s="171">
        <v>2780.69</v>
      </c>
      <c r="G312" s="176"/>
      <c r="H312" s="176"/>
      <c r="I312" s="176"/>
      <c r="J312" s="14"/>
      <c r="K312" s="176"/>
      <c r="L312" s="176"/>
      <c r="M312" s="28" t="s">
        <v>776</v>
      </c>
      <c r="N312" s="33" t="s">
        <v>948</v>
      </c>
      <c r="O312" s="14"/>
      <c r="P312" s="33" t="s">
        <v>47</v>
      </c>
      <c r="Q312" s="28" t="s">
        <v>776</v>
      </c>
      <c r="R312" s="14">
        <v>43763</v>
      </c>
      <c r="S312" s="176"/>
      <c r="T312" s="176"/>
      <c r="U312" s="176"/>
      <c r="V312" s="176"/>
      <c r="W312" s="176"/>
      <c r="X312" s="176"/>
      <c r="Y312" s="185"/>
    </row>
    <row r="313" customHeight="true" spans="1:25">
      <c r="A313" s="158">
        <v>21</v>
      </c>
      <c r="B313" s="157"/>
      <c r="C313" s="14" t="s">
        <v>983</v>
      </c>
      <c r="D313" s="12"/>
      <c r="E313" s="175"/>
      <c r="F313" s="171">
        <v>69614.53</v>
      </c>
      <c r="G313" s="176"/>
      <c r="H313" s="176"/>
      <c r="I313" s="176"/>
      <c r="J313" s="14"/>
      <c r="K313" s="176"/>
      <c r="L313" s="176"/>
      <c r="M313" s="28" t="s">
        <v>984</v>
      </c>
      <c r="N313" s="33" t="s">
        <v>953</v>
      </c>
      <c r="O313" s="14"/>
      <c r="P313" s="33" t="s">
        <v>47</v>
      </c>
      <c r="Q313" s="28" t="s">
        <v>985</v>
      </c>
      <c r="R313" s="14">
        <v>43789</v>
      </c>
      <c r="S313" s="176"/>
      <c r="T313" s="176"/>
      <c r="U313" s="176"/>
      <c r="V313" s="176"/>
      <c r="W313" s="176"/>
      <c r="X313" s="176"/>
      <c r="Y313" s="185"/>
    </row>
    <row r="314" customHeight="true" spans="1:25">
      <c r="A314" s="158">
        <v>22</v>
      </c>
      <c r="B314" s="157"/>
      <c r="C314" s="14" t="s">
        <v>986</v>
      </c>
      <c r="D314" s="12"/>
      <c r="E314" s="175"/>
      <c r="F314" s="171">
        <v>850</v>
      </c>
      <c r="G314" s="176"/>
      <c r="H314" s="176"/>
      <c r="I314" s="176"/>
      <c r="J314" s="14"/>
      <c r="K314" s="176"/>
      <c r="L314" s="176"/>
      <c r="M314" s="28" t="s">
        <v>797</v>
      </c>
      <c r="N314" s="33" t="s">
        <v>950</v>
      </c>
      <c r="O314" s="14"/>
      <c r="P314" s="33" t="s">
        <v>47</v>
      </c>
      <c r="Q314" s="28" t="s">
        <v>797</v>
      </c>
      <c r="R314" s="14">
        <v>43789</v>
      </c>
      <c r="S314" s="176"/>
      <c r="T314" s="176"/>
      <c r="U314" s="176"/>
      <c r="V314" s="176"/>
      <c r="W314" s="176"/>
      <c r="X314" s="176"/>
      <c r="Y314" s="185"/>
    </row>
    <row r="315" customHeight="true" spans="1:25">
      <c r="A315" s="158">
        <v>23</v>
      </c>
      <c r="B315" s="157"/>
      <c r="C315" s="14" t="s">
        <v>987</v>
      </c>
      <c r="D315" s="12"/>
      <c r="E315" s="175"/>
      <c r="F315" s="171">
        <v>3899.47</v>
      </c>
      <c r="G315" s="176"/>
      <c r="H315" s="176"/>
      <c r="I315" s="176"/>
      <c r="J315" s="14"/>
      <c r="K315" s="176"/>
      <c r="L315" s="176"/>
      <c r="M315" s="28" t="s">
        <v>797</v>
      </c>
      <c r="N315" s="33" t="s">
        <v>948</v>
      </c>
      <c r="O315" s="14"/>
      <c r="P315" s="33" t="s">
        <v>47</v>
      </c>
      <c r="Q315" s="28" t="s">
        <v>797</v>
      </c>
      <c r="R315" s="14">
        <v>43773</v>
      </c>
      <c r="S315" s="176"/>
      <c r="T315" s="176"/>
      <c r="U315" s="176"/>
      <c r="V315" s="176"/>
      <c r="W315" s="176"/>
      <c r="X315" s="176"/>
      <c r="Y315" s="185"/>
    </row>
    <row r="316" customHeight="true" spans="1:25">
      <c r="A316" s="158">
        <v>24</v>
      </c>
      <c r="B316" s="157"/>
      <c r="C316" s="14" t="s">
        <v>988</v>
      </c>
      <c r="D316" s="12"/>
      <c r="E316" s="175"/>
      <c r="F316" s="171">
        <v>70371.43</v>
      </c>
      <c r="G316" s="176"/>
      <c r="H316" s="176"/>
      <c r="I316" s="176"/>
      <c r="J316" s="14"/>
      <c r="K316" s="176"/>
      <c r="L316" s="176"/>
      <c r="M316" s="28" t="s">
        <v>989</v>
      </c>
      <c r="N316" s="33" t="s">
        <v>953</v>
      </c>
      <c r="O316" s="14"/>
      <c r="P316" s="33" t="s">
        <v>47</v>
      </c>
      <c r="Q316" s="28" t="s">
        <v>990</v>
      </c>
      <c r="R316" s="14">
        <v>43818</v>
      </c>
      <c r="S316" s="176"/>
      <c r="T316" s="176"/>
      <c r="U316" s="176"/>
      <c r="V316" s="176"/>
      <c r="W316" s="176"/>
      <c r="X316" s="176"/>
      <c r="Y316" s="185"/>
    </row>
    <row r="317" customHeight="true" spans="1:25">
      <c r="A317" s="158">
        <v>25</v>
      </c>
      <c r="B317" s="157"/>
      <c r="C317" s="14" t="s">
        <v>991</v>
      </c>
      <c r="D317" s="12"/>
      <c r="E317" s="175"/>
      <c r="F317" s="171">
        <v>850</v>
      </c>
      <c r="G317" s="176"/>
      <c r="H317" s="176"/>
      <c r="I317" s="176"/>
      <c r="J317" s="14"/>
      <c r="K317" s="176"/>
      <c r="L317" s="176"/>
      <c r="M317" s="28" t="s">
        <v>823</v>
      </c>
      <c r="N317" s="33" t="s">
        <v>950</v>
      </c>
      <c r="O317" s="14"/>
      <c r="P317" s="33" t="s">
        <v>47</v>
      </c>
      <c r="Q317" s="28" t="s">
        <v>823</v>
      </c>
      <c r="R317" s="14">
        <v>43819</v>
      </c>
      <c r="S317" s="176"/>
      <c r="T317" s="176"/>
      <c r="U317" s="176"/>
      <c r="V317" s="176"/>
      <c r="W317" s="176"/>
      <c r="X317" s="176"/>
      <c r="Y317" s="185"/>
    </row>
    <row r="318" customHeight="true" spans="1:25">
      <c r="A318" s="158">
        <v>26</v>
      </c>
      <c r="B318" s="157"/>
      <c r="C318" s="14" t="s">
        <v>992</v>
      </c>
      <c r="D318" s="12"/>
      <c r="E318" s="175"/>
      <c r="F318" s="171">
        <v>3340.08</v>
      </c>
      <c r="G318" s="176"/>
      <c r="H318" s="176"/>
      <c r="I318" s="176"/>
      <c r="J318" s="14"/>
      <c r="K318" s="176"/>
      <c r="L318" s="176"/>
      <c r="M318" s="28" t="s">
        <v>823</v>
      </c>
      <c r="N318" s="33" t="s">
        <v>948</v>
      </c>
      <c r="O318" s="14"/>
      <c r="P318" s="33" t="s">
        <v>47</v>
      </c>
      <c r="Q318" s="28" t="s">
        <v>823</v>
      </c>
      <c r="R318" s="14">
        <v>43801</v>
      </c>
      <c r="S318" s="176"/>
      <c r="T318" s="176"/>
      <c r="U318" s="176"/>
      <c r="V318" s="176"/>
      <c r="W318" s="176"/>
      <c r="X318" s="176"/>
      <c r="Y318" s="185"/>
    </row>
    <row r="319" customHeight="true" spans="1:25">
      <c r="A319" s="158">
        <v>27</v>
      </c>
      <c r="B319" s="157"/>
      <c r="C319" s="14" t="s">
        <v>993</v>
      </c>
      <c r="D319" s="12"/>
      <c r="E319" s="175"/>
      <c r="F319" s="171">
        <v>82802.42</v>
      </c>
      <c r="G319" s="176"/>
      <c r="H319" s="176"/>
      <c r="I319" s="176"/>
      <c r="J319" s="14"/>
      <c r="K319" s="176"/>
      <c r="L319" s="176"/>
      <c r="M319" s="28" t="s">
        <v>994</v>
      </c>
      <c r="N319" s="33" t="s">
        <v>953</v>
      </c>
      <c r="O319" s="14"/>
      <c r="P319" s="33" t="s">
        <v>47</v>
      </c>
      <c r="Q319" s="28" t="s">
        <v>995</v>
      </c>
      <c r="R319" s="14">
        <v>43844</v>
      </c>
      <c r="S319" s="176"/>
      <c r="T319" s="176"/>
      <c r="U319" s="176"/>
      <c r="V319" s="176"/>
      <c r="W319" s="176"/>
      <c r="X319" s="176"/>
      <c r="Y319" s="185"/>
    </row>
    <row r="320" customHeight="true" spans="1:25">
      <c r="A320" s="158">
        <v>28</v>
      </c>
      <c r="B320" s="157"/>
      <c r="C320" s="14" t="s">
        <v>996</v>
      </c>
      <c r="D320" s="12"/>
      <c r="E320" s="175"/>
      <c r="F320" s="171">
        <v>63558.33</v>
      </c>
      <c r="G320" s="176"/>
      <c r="H320" s="176"/>
      <c r="I320" s="176"/>
      <c r="J320" s="14"/>
      <c r="K320" s="176"/>
      <c r="L320" s="176"/>
      <c r="M320" s="28" t="s">
        <v>997</v>
      </c>
      <c r="N320" s="33" t="s">
        <v>953</v>
      </c>
      <c r="O320" s="14"/>
      <c r="P320" s="33" t="s">
        <v>47</v>
      </c>
      <c r="Q320" s="28" t="s">
        <v>997</v>
      </c>
      <c r="R320" s="14">
        <v>43844</v>
      </c>
      <c r="S320" s="176"/>
      <c r="T320" s="176"/>
      <c r="U320" s="176"/>
      <c r="V320" s="176"/>
      <c r="W320" s="176"/>
      <c r="X320" s="176"/>
      <c r="Y320" s="185"/>
    </row>
    <row r="321" customHeight="true" spans="1:25">
      <c r="A321" s="158">
        <v>29</v>
      </c>
      <c r="B321" s="157"/>
      <c r="C321" s="14" t="s">
        <v>998</v>
      </c>
      <c r="D321" s="12"/>
      <c r="E321" s="175"/>
      <c r="F321" s="171">
        <v>121000</v>
      </c>
      <c r="G321" s="176"/>
      <c r="H321" s="176"/>
      <c r="I321" s="176"/>
      <c r="J321" s="14"/>
      <c r="K321" s="176"/>
      <c r="L321" s="176"/>
      <c r="M321" s="28" t="s">
        <v>999</v>
      </c>
      <c r="N321" s="33" t="s">
        <v>953</v>
      </c>
      <c r="O321" s="14"/>
      <c r="P321" s="33" t="s">
        <v>47</v>
      </c>
      <c r="Q321" s="28" t="s">
        <v>995</v>
      </c>
      <c r="R321" s="14">
        <v>43844</v>
      </c>
      <c r="S321" s="176"/>
      <c r="T321" s="176"/>
      <c r="U321" s="176"/>
      <c r="V321" s="176"/>
      <c r="W321" s="176"/>
      <c r="X321" s="176"/>
      <c r="Y321" s="185"/>
    </row>
    <row r="322" customHeight="true" spans="1:25">
      <c r="A322" s="158">
        <v>30</v>
      </c>
      <c r="B322" s="157"/>
      <c r="C322" s="14" t="s">
        <v>1000</v>
      </c>
      <c r="D322" s="12"/>
      <c r="E322" s="175"/>
      <c r="F322" s="171">
        <v>850</v>
      </c>
      <c r="G322" s="176"/>
      <c r="H322" s="176"/>
      <c r="I322" s="176"/>
      <c r="J322" s="14"/>
      <c r="K322" s="176"/>
      <c r="L322" s="176"/>
      <c r="M322" s="28" t="s">
        <v>826</v>
      </c>
      <c r="N322" s="33" t="s">
        <v>950</v>
      </c>
      <c r="O322" s="14"/>
      <c r="P322" s="33" t="s">
        <v>47</v>
      </c>
      <c r="Q322" s="28" t="s">
        <v>826</v>
      </c>
      <c r="R322" s="14">
        <v>43850</v>
      </c>
      <c r="S322" s="176"/>
      <c r="T322" s="176"/>
      <c r="U322" s="176"/>
      <c r="V322" s="176"/>
      <c r="W322" s="176"/>
      <c r="X322" s="176"/>
      <c r="Y322" s="185"/>
    </row>
    <row r="323" customHeight="true" spans="1:25">
      <c r="A323" s="158">
        <v>31</v>
      </c>
      <c r="B323" s="157"/>
      <c r="C323" s="14" t="s">
        <v>1001</v>
      </c>
      <c r="D323" s="12"/>
      <c r="E323" s="175"/>
      <c r="F323" s="171">
        <v>4717.28</v>
      </c>
      <c r="G323" s="176"/>
      <c r="H323" s="176"/>
      <c r="I323" s="176"/>
      <c r="J323" s="14"/>
      <c r="K323" s="176"/>
      <c r="L323" s="176"/>
      <c r="M323" s="28" t="s">
        <v>826</v>
      </c>
      <c r="N323" s="33" t="s">
        <v>948</v>
      </c>
      <c r="O323" s="14"/>
      <c r="P323" s="33" t="s">
        <v>47</v>
      </c>
      <c r="Q323" s="28" t="s">
        <v>826</v>
      </c>
      <c r="R323" s="14">
        <v>43832</v>
      </c>
      <c r="S323" s="176"/>
      <c r="T323" s="176"/>
      <c r="U323" s="176"/>
      <c r="V323" s="176"/>
      <c r="W323" s="176"/>
      <c r="X323" s="176"/>
      <c r="Y323" s="185"/>
    </row>
    <row r="324" customHeight="true" spans="1:25">
      <c r="A324" s="158">
        <v>32</v>
      </c>
      <c r="B324" s="157"/>
      <c r="C324" s="14" t="s">
        <v>1002</v>
      </c>
      <c r="D324" s="12"/>
      <c r="E324" s="175"/>
      <c r="F324" s="171">
        <v>125508.06</v>
      </c>
      <c r="G324" s="176"/>
      <c r="H324" s="176"/>
      <c r="I324" s="176"/>
      <c r="J324" s="14"/>
      <c r="K324" s="176"/>
      <c r="L324" s="176"/>
      <c r="M324" s="28" t="s">
        <v>1003</v>
      </c>
      <c r="N324" s="33" t="s">
        <v>953</v>
      </c>
      <c r="O324" s="14"/>
      <c r="P324" s="33" t="s">
        <v>47</v>
      </c>
      <c r="Q324" s="28" t="s">
        <v>1004</v>
      </c>
      <c r="R324" s="14">
        <v>43885</v>
      </c>
      <c r="S324" s="176"/>
      <c r="T324" s="176"/>
      <c r="U324" s="176"/>
      <c r="V324" s="176"/>
      <c r="W324" s="176"/>
      <c r="X324" s="176"/>
      <c r="Y324" s="185"/>
    </row>
    <row r="325" customHeight="true" spans="1:25">
      <c r="A325" s="158">
        <v>33</v>
      </c>
      <c r="B325" s="157"/>
      <c r="C325" s="14" t="s">
        <v>1005</v>
      </c>
      <c r="D325" s="12"/>
      <c r="E325" s="175"/>
      <c r="F325" s="171">
        <v>108093.23</v>
      </c>
      <c r="G325" s="176"/>
      <c r="H325" s="176"/>
      <c r="I325" s="176"/>
      <c r="J325" s="14"/>
      <c r="K325" s="176"/>
      <c r="L325" s="176"/>
      <c r="M325" s="28" t="s">
        <v>1006</v>
      </c>
      <c r="N325" s="33" t="s">
        <v>953</v>
      </c>
      <c r="O325" s="14"/>
      <c r="P325" s="33" t="s">
        <v>47</v>
      </c>
      <c r="Q325" s="28" t="s">
        <v>1007</v>
      </c>
      <c r="R325" s="14">
        <v>43913</v>
      </c>
      <c r="S325" s="176"/>
      <c r="T325" s="176"/>
      <c r="U325" s="176"/>
      <c r="V325" s="176"/>
      <c r="W325" s="176"/>
      <c r="X325" s="176"/>
      <c r="Y325" s="185"/>
    </row>
    <row r="326" customHeight="true" spans="1:25">
      <c r="A326" s="158">
        <v>34</v>
      </c>
      <c r="B326" s="157"/>
      <c r="C326" s="14" t="s">
        <v>1008</v>
      </c>
      <c r="D326" s="12"/>
      <c r="E326" s="175"/>
      <c r="F326" s="171">
        <v>3899.47</v>
      </c>
      <c r="G326" s="176"/>
      <c r="H326" s="176"/>
      <c r="I326" s="176"/>
      <c r="J326" s="14"/>
      <c r="K326" s="176"/>
      <c r="L326" s="176"/>
      <c r="M326" s="28" t="s">
        <v>829</v>
      </c>
      <c r="N326" s="33" t="s">
        <v>948</v>
      </c>
      <c r="O326" s="14"/>
      <c r="P326" s="33" t="s">
        <v>47</v>
      </c>
      <c r="Q326" s="28" t="s">
        <v>829</v>
      </c>
      <c r="R326" s="14">
        <v>43864</v>
      </c>
      <c r="S326" s="176"/>
      <c r="T326" s="176"/>
      <c r="U326" s="176"/>
      <c r="V326" s="176"/>
      <c r="W326" s="176"/>
      <c r="X326" s="176"/>
      <c r="Y326" s="185"/>
    </row>
    <row r="327" customHeight="true" spans="1:25">
      <c r="A327" s="158">
        <v>35</v>
      </c>
      <c r="B327" s="157"/>
      <c r="C327" s="14" t="s">
        <v>1009</v>
      </c>
      <c r="D327" s="12"/>
      <c r="E327" s="175"/>
      <c r="F327" s="171">
        <v>850</v>
      </c>
      <c r="G327" s="176"/>
      <c r="H327" s="176"/>
      <c r="I327" s="176"/>
      <c r="J327" s="14"/>
      <c r="K327" s="176"/>
      <c r="L327" s="176"/>
      <c r="M327" s="28" t="s">
        <v>829</v>
      </c>
      <c r="N327" s="33" t="s">
        <v>950</v>
      </c>
      <c r="O327" s="14"/>
      <c r="P327" s="33" t="s">
        <v>47</v>
      </c>
      <c r="Q327" s="28" t="s">
        <v>829</v>
      </c>
      <c r="R327" s="14">
        <v>43881</v>
      </c>
      <c r="S327" s="176"/>
      <c r="T327" s="176"/>
      <c r="U327" s="176"/>
      <c r="V327" s="176"/>
      <c r="W327" s="176"/>
      <c r="X327" s="176"/>
      <c r="Y327" s="185"/>
    </row>
    <row r="328" customHeight="true" spans="1:25">
      <c r="A328" s="158">
        <v>36</v>
      </c>
      <c r="B328" s="157"/>
      <c r="C328" s="14" t="s">
        <v>1010</v>
      </c>
      <c r="D328" s="12"/>
      <c r="E328" s="175"/>
      <c r="F328" s="171">
        <v>-4962.72</v>
      </c>
      <c r="G328" s="176"/>
      <c r="H328" s="176"/>
      <c r="I328" s="176"/>
      <c r="J328" s="14"/>
      <c r="K328" s="176"/>
      <c r="L328" s="176"/>
      <c r="M328" s="28" t="s">
        <v>1011</v>
      </c>
      <c r="N328" s="33" t="s">
        <v>948</v>
      </c>
      <c r="O328" s="14"/>
      <c r="P328" s="33" t="s">
        <v>47</v>
      </c>
      <c r="Q328" s="28" t="s">
        <v>1011</v>
      </c>
      <c r="R328" s="14">
        <v>43890</v>
      </c>
      <c r="S328" s="176"/>
      <c r="T328" s="176"/>
      <c r="U328" s="176"/>
      <c r="V328" s="176"/>
      <c r="W328" s="176"/>
      <c r="X328" s="176"/>
      <c r="Y328" s="185"/>
    </row>
    <row r="329" customHeight="true" spans="1:25">
      <c r="A329" s="158">
        <v>37</v>
      </c>
      <c r="B329" s="157"/>
      <c r="C329" s="14" t="s">
        <v>1012</v>
      </c>
      <c r="D329" s="12"/>
      <c r="E329" s="175"/>
      <c r="F329" s="171">
        <v>4477.5</v>
      </c>
      <c r="G329" s="176"/>
      <c r="H329" s="176"/>
      <c r="I329" s="176"/>
      <c r="J329" s="14"/>
      <c r="K329" s="176"/>
      <c r="L329" s="176"/>
      <c r="M329" s="28" t="s">
        <v>832</v>
      </c>
      <c r="N329" s="33" t="s">
        <v>950</v>
      </c>
      <c r="O329" s="14"/>
      <c r="P329" s="33" t="s">
        <v>47</v>
      </c>
      <c r="Q329" s="28" t="s">
        <v>832</v>
      </c>
      <c r="R329" s="14">
        <v>43910</v>
      </c>
      <c r="S329" s="176"/>
      <c r="T329" s="176"/>
      <c r="U329" s="176"/>
      <c r="V329" s="176"/>
      <c r="W329" s="176"/>
      <c r="X329" s="176"/>
      <c r="Y329" s="185"/>
    </row>
    <row r="330" customHeight="true" spans="1:25">
      <c r="A330" s="158">
        <v>38</v>
      </c>
      <c r="B330" s="157"/>
      <c r="C330" s="14" t="s">
        <v>1013</v>
      </c>
      <c r="D330" s="12"/>
      <c r="E330" s="175"/>
      <c r="F330" s="171">
        <v>123671.41</v>
      </c>
      <c r="G330" s="176"/>
      <c r="H330" s="176"/>
      <c r="I330" s="176"/>
      <c r="J330" s="14"/>
      <c r="K330" s="176"/>
      <c r="L330" s="176"/>
      <c r="M330" s="28" t="s">
        <v>1014</v>
      </c>
      <c r="N330" s="33" t="s">
        <v>953</v>
      </c>
      <c r="O330" s="14"/>
      <c r="P330" s="33" t="s">
        <v>47</v>
      </c>
      <c r="Q330" s="28" t="s">
        <v>1015</v>
      </c>
      <c r="R330" s="14">
        <v>43941</v>
      </c>
      <c r="S330" s="176"/>
      <c r="T330" s="176"/>
      <c r="U330" s="176"/>
      <c r="V330" s="176"/>
      <c r="W330" s="176"/>
      <c r="X330" s="176"/>
      <c r="Y330" s="185"/>
    </row>
    <row r="331" customHeight="true" spans="1:25">
      <c r="A331" s="158">
        <v>39</v>
      </c>
      <c r="B331" s="157"/>
      <c r="C331" s="14" t="s">
        <v>1016</v>
      </c>
      <c r="D331" s="12"/>
      <c r="E331" s="175"/>
      <c r="F331" s="171">
        <v>6543.11</v>
      </c>
      <c r="G331" s="176"/>
      <c r="H331" s="176"/>
      <c r="I331" s="176"/>
      <c r="J331" s="14"/>
      <c r="K331" s="176"/>
      <c r="L331" s="176"/>
      <c r="M331" s="28" t="s">
        <v>1017</v>
      </c>
      <c r="N331" s="33" t="s">
        <v>953</v>
      </c>
      <c r="O331" s="14"/>
      <c r="P331" s="33" t="s">
        <v>47</v>
      </c>
      <c r="Q331" s="28" t="s">
        <v>1015</v>
      </c>
      <c r="R331" s="14">
        <v>43944</v>
      </c>
      <c r="S331" s="176"/>
      <c r="T331" s="176"/>
      <c r="U331" s="176"/>
      <c r="V331" s="176"/>
      <c r="W331" s="176"/>
      <c r="X331" s="176"/>
      <c r="Y331" s="185"/>
    </row>
    <row r="332" customHeight="true" spans="1:25">
      <c r="A332" s="158">
        <v>40</v>
      </c>
      <c r="B332" s="157"/>
      <c r="C332" s="14" t="s">
        <v>1018</v>
      </c>
      <c r="D332" s="12"/>
      <c r="E332" s="175"/>
      <c r="F332" s="171">
        <v>4727.5</v>
      </c>
      <c r="G332" s="176"/>
      <c r="H332" s="176"/>
      <c r="I332" s="176"/>
      <c r="J332" s="14"/>
      <c r="K332" s="176"/>
      <c r="L332" s="176"/>
      <c r="M332" s="28" t="s">
        <v>1019</v>
      </c>
      <c r="N332" s="33" t="s">
        <v>950</v>
      </c>
      <c r="O332" s="14"/>
      <c r="P332" s="33" t="s">
        <v>47</v>
      </c>
      <c r="Q332" s="28" t="s">
        <v>1019</v>
      </c>
      <c r="R332" s="14">
        <v>43941</v>
      </c>
      <c r="S332" s="176"/>
      <c r="T332" s="176"/>
      <c r="U332" s="176"/>
      <c r="V332" s="176"/>
      <c r="W332" s="176"/>
      <c r="X332" s="176"/>
      <c r="Y332" s="185"/>
    </row>
    <row r="333" customHeight="true" spans="1:25">
      <c r="A333" s="158">
        <v>41</v>
      </c>
      <c r="B333" s="157"/>
      <c r="C333" s="14" t="s">
        <v>1020</v>
      </c>
      <c r="D333" s="12"/>
      <c r="E333" s="175"/>
      <c r="F333" s="171">
        <v>648.61</v>
      </c>
      <c r="G333" s="176"/>
      <c r="H333" s="176"/>
      <c r="I333" s="176"/>
      <c r="J333" s="14"/>
      <c r="K333" s="176"/>
      <c r="L333" s="176"/>
      <c r="M333" s="28" t="s">
        <v>1019</v>
      </c>
      <c r="N333" s="33" t="s">
        <v>948</v>
      </c>
      <c r="O333" s="14"/>
      <c r="P333" s="33" t="s">
        <v>47</v>
      </c>
      <c r="Q333" s="28" t="s">
        <v>1019</v>
      </c>
      <c r="R333" s="14">
        <v>43935</v>
      </c>
      <c r="S333" s="176"/>
      <c r="T333" s="176"/>
      <c r="U333" s="176"/>
      <c r="V333" s="176"/>
      <c r="W333" s="176"/>
      <c r="X333" s="176"/>
      <c r="Y333" s="185"/>
    </row>
    <row r="334" customHeight="true" spans="1:25">
      <c r="A334" s="158">
        <v>42</v>
      </c>
      <c r="B334" s="157"/>
      <c r="C334" s="14" t="s">
        <v>1021</v>
      </c>
      <c r="D334" s="12"/>
      <c r="E334" s="175"/>
      <c r="F334" s="171">
        <v>1283.52</v>
      </c>
      <c r="G334" s="176"/>
      <c r="H334" s="176"/>
      <c r="I334" s="176"/>
      <c r="J334" s="14"/>
      <c r="K334" s="176"/>
      <c r="L334" s="176"/>
      <c r="M334" s="28" t="s">
        <v>1019</v>
      </c>
      <c r="N334" s="33" t="s">
        <v>948</v>
      </c>
      <c r="O334" s="14"/>
      <c r="P334" s="33" t="s">
        <v>47</v>
      </c>
      <c r="Q334" s="28" t="s">
        <v>1019</v>
      </c>
      <c r="R334" s="14">
        <v>43935</v>
      </c>
      <c r="S334" s="176"/>
      <c r="T334" s="176"/>
      <c r="U334" s="176"/>
      <c r="V334" s="176"/>
      <c r="W334" s="176"/>
      <c r="X334" s="176"/>
      <c r="Y334" s="185"/>
    </row>
    <row r="335" customHeight="true" spans="1:25">
      <c r="A335" s="158">
        <v>43</v>
      </c>
      <c r="B335" s="157"/>
      <c r="C335" s="14" t="s">
        <v>1022</v>
      </c>
      <c r="D335" s="12"/>
      <c r="E335" s="175"/>
      <c r="F335" s="171">
        <v>130430.46</v>
      </c>
      <c r="G335" s="176"/>
      <c r="H335" s="176"/>
      <c r="I335" s="176"/>
      <c r="J335" s="14"/>
      <c r="K335" s="176"/>
      <c r="L335" s="176"/>
      <c r="M335" s="28" t="s">
        <v>1023</v>
      </c>
      <c r="N335" s="33" t="s">
        <v>953</v>
      </c>
      <c r="O335" s="14"/>
      <c r="P335" s="33" t="s">
        <v>47</v>
      </c>
      <c r="Q335" s="28" t="s">
        <v>1024</v>
      </c>
      <c r="R335" s="14">
        <v>43973</v>
      </c>
      <c r="S335" s="176"/>
      <c r="T335" s="176"/>
      <c r="U335" s="176"/>
      <c r="V335" s="176"/>
      <c r="W335" s="176"/>
      <c r="X335" s="176"/>
      <c r="Y335" s="185"/>
    </row>
    <row r="336" customHeight="true" spans="1:25">
      <c r="A336" s="158">
        <v>44</v>
      </c>
      <c r="B336" s="157"/>
      <c r="C336" s="14" t="s">
        <v>1025</v>
      </c>
      <c r="D336" s="12"/>
      <c r="E336" s="175"/>
      <c r="F336" s="171">
        <v>4727.5</v>
      </c>
      <c r="G336" s="176"/>
      <c r="H336" s="176"/>
      <c r="I336" s="176"/>
      <c r="J336" s="14"/>
      <c r="K336" s="176"/>
      <c r="L336" s="176"/>
      <c r="M336" s="28" t="s">
        <v>838</v>
      </c>
      <c r="N336" s="33" t="s">
        <v>950</v>
      </c>
      <c r="O336" s="14"/>
      <c r="P336" s="33" t="s">
        <v>47</v>
      </c>
      <c r="Q336" s="28" t="s">
        <v>838</v>
      </c>
      <c r="R336" s="14">
        <v>43971</v>
      </c>
      <c r="S336" s="176"/>
      <c r="T336" s="176"/>
      <c r="U336" s="176"/>
      <c r="V336" s="176"/>
      <c r="W336" s="176"/>
      <c r="X336" s="176"/>
      <c r="Y336" s="185"/>
    </row>
    <row r="337" customHeight="true" spans="1:25">
      <c r="A337" s="158">
        <v>45</v>
      </c>
      <c r="B337" s="157"/>
      <c r="C337" s="14" t="s">
        <v>1026</v>
      </c>
      <c r="D337" s="12"/>
      <c r="E337" s="175"/>
      <c r="F337" s="171">
        <v>804.77</v>
      </c>
      <c r="G337" s="176"/>
      <c r="H337" s="176"/>
      <c r="I337" s="176"/>
      <c r="J337" s="14"/>
      <c r="K337" s="176"/>
      <c r="L337" s="176"/>
      <c r="M337" s="28" t="s">
        <v>838</v>
      </c>
      <c r="N337" s="33" t="s">
        <v>948</v>
      </c>
      <c r="O337" s="14"/>
      <c r="P337" s="33" t="s">
        <v>47</v>
      </c>
      <c r="Q337" s="28" t="s">
        <v>838</v>
      </c>
      <c r="R337" s="14">
        <v>43978</v>
      </c>
      <c r="S337" s="176"/>
      <c r="T337" s="176"/>
      <c r="U337" s="176"/>
      <c r="V337" s="176"/>
      <c r="W337" s="176"/>
      <c r="X337" s="176"/>
      <c r="Y337" s="185"/>
    </row>
    <row r="338" customHeight="true" spans="1:25">
      <c r="A338" s="158">
        <v>46</v>
      </c>
      <c r="B338" s="157"/>
      <c r="C338" s="14" t="s">
        <v>1027</v>
      </c>
      <c r="D338" s="12"/>
      <c r="E338" s="175"/>
      <c r="F338" s="171">
        <v>205454.37</v>
      </c>
      <c r="G338" s="176"/>
      <c r="H338" s="176"/>
      <c r="I338" s="176"/>
      <c r="J338" s="14"/>
      <c r="K338" s="176"/>
      <c r="L338" s="176"/>
      <c r="M338" s="28" t="s">
        <v>1028</v>
      </c>
      <c r="N338" s="33" t="s">
        <v>953</v>
      </c>
      <c r="O338" s="14"/>
      <c r="P338" s="33" t="s">
        <v>47</v>
      </c>
      <c r="Q338" s="28" t="s">
        <v>1029</v>
      </c>
      <c r="R338" s="14">
        <v>43998</v>
      </c>
      <c r="S338" s="176"/>
      <c r="T338" s="176"/>
      <c r="U338" s="176"/>
      <c r="V338" s="176"/>
      <c r="W338" s="176"/>
      <c r="X338" s="176"/>
      <c r="Y338" s="185"/>
    </row>
    <row r="339" customHeight="true" spans="1:25">
      <c r="A339" s="158">
        <v>47</v>
      </c>
      <c r="B339" s="157"/>
      <c r="C339" s="14" t="s">
        <v>1030</v>
      </c>
      <c r="D339" s="12"/>
      <c r="E339" s="175"/>
      <c r="F339" s="171">
        <v>300000</v>
      </c>
      <c r="G339" s="176"/>
      <c r="H339" s="176"/>
      <c r="I339" s="176"/>
      <c r="J339" s="14"/>
      <c r="K339" s="176"/>
      <c r="L339" s="176"/>
      <c r="M339" s="28" t="s">
        <v>1031</v>
      </c>
      <c r="N339" s="33" t="s">
        <v>953</v>
      </c>
      <c r="O339" s="14"/>
      <c r="P339" s="33" t="s">
        <v>47</v>
      </c>
      <c r="Q339" s="28" t="s">
        <v>1032</v>
      </c>
      <c r="R339" s="14">
        <v>43998</v>
      </c>
      <c r="S339" s="176"/>
      <c r="T339" s="176"/>
      <c r="U339" s="176"/>
      <c r="V339" s="176"/>
      <c r="W339" s="176"/>
      <c r="X339" s="176"/>
      <c r="Y339" s="185"/>
    </row>
    <row r="340" customHeight="true" spans="1:25">
      <c r="A340" s="158">
        <v>48</v>
      </c>
      <c r="B340" s="157"/>
      <c r="C340" s="14" t="s">
        <v>1033</v>
      </c>
      <c r="D340" s="12"/>
      <c r="E340" s="175"/>
      <c r="F340" s="171">
        <v>1350000</v>
      </c>
      <c r="G340" s="176"/>
      <c r="H340" s="176"/>
      <c r="I340" s="176"/>
      <c r="J340" s="14"/>
      <c r="K340" s="176"/>
      <c r="L340" s="176"/>
      <c r="M340" s="28" t="s">
        <v>1034</v>
      </c>
      <c r="N340" s="33" t="s">
        <v>953</v>
      </c>
      <c r="O340" s="14"/>
      <c r="P340" s="33" t="s">
        <v>47</v>
      </c>
      <c r="Q340" s="28" t="s">
        <v>1035</v>
      </c>
      <c r="R340" s="14">
        <v>44055</v>
      </c>
      <c r="S340" s="176"/>
      <c r="T340" s="176"/>
      <c r="U340" s="176"/>
      <c r="V340" s="176"/>
      <c r="W340" s="176"/>
      <c r="X340" s="176"/>
      <c r="Y340" s="185"/>
    </row>
    <row r="341" customHeight="true" spans="1:25">
      <c r="A341" s="158">
        <v>49</v>
      </c>
      <c r="B341" s="157"/>
      <c r="C341" s="14" t="s">
        <v>1036</v>
      </c>
      <c r="D341" s="12"/>
      <c r="E341" s="175"/>
      <c r="F341" s="171">
        <v>223782.75</v>
      </c>
      <c r="G341" s="176"/>
      <c r="H341" s="176"/>
      <c r="I341" s="176"/>
      <c r="J341" s="14"/>
      <c r="K341" s="176"/>
      <c r="L341" s="176"/>
      <c r="M341" s="28" t="s">
        <v>1037</v>
      </c>
      <c r="N341" s="33" t="s">
        <v>953</v>
      </c>
      <c r="O341" s="14"/>
      <c r="P341" s="33" t="s">
        <v>47</v>
      </c>
      <c r="Q341" s="28" t="s">
        <v>1038</v>
      </c>
      <c r="R341" s="14">
        <v>44029</v>
      </c>
      <c r="S341" s="176"/>
      <c r="T341" s="176"/>
      <c r="U341" s="176"/>
      <c r="V341" s="176"/>
      <c r="W341" s="176"/>
      <c r="X341" s="176"/>
      <c r="Y341" s="185"/>
    </row>
    <row r="342" customHeight="true" spans="1:25">
      <c r="A342" s="158">
        <v>50</v>
      </c>
      <c r="B342" s="157"/>
      <c r="C342" s="14" t="s">
        <v>1039</v>
      </c>
      <c r="D342" s="12"/>
      <c r="E342" s="175"/>
      <c r="F342" s="171">
        <v>4727.5</v>
      </c>
      <c r="G342" s="176"/>
      <c r="H342" s="176"/>
      <c r="I342" s="176"/>
      <c r="J342" s="14"/>
      <c r="K342" s="176"/>
      <c r="L342" s="176"/>
      <c r="M342" s="28" t="s">
        <v>868</v>
      </c>
      <c r="N342" s="33" t="s">
        <v>950</v>
      </c>
      <c r="O342" s="14"/>
      <c r="P342" s="33" t="s">
        <v>47</v>
      </c>
      <c r="Q342" s="28" t="s">
        <v>868</v>
      </c>
      <c r="R342" s="14">
        <v>43990</v>
      </c>
      <c r="S342" s="176"/>
      <c r="T342" s="176"/>
      <c r="U342" s="176"/>
      <c r="V342" s="176"/>
      <c r="W342" s="176"/>
      <c r="X342" s="176"/>
      <c r="Y342" s="185"/>
    </row>
    <row r="343" customHeight="true" spans="1:25">
      <c r="A343" s="158">
        <v>51</v>
      </c>
      <c r="B343" s="157"/>
      <c r="C343" s="14" t="s">
        <v>1040</v>
      </c>
      <c r="D343" s="12"/>
      <c r="E343" s="175"/>
      <c r="F343" s="171">
        <v>804.77</v>
      </c>
      <c r="G343" s="176"/>
      <c r="H343" s="176"/>
      <c r="I343" s="176"/>
      <c r="J343" s="14"/>
      <c r="K343" s="176"/>
      <c r="L343" s="176"/>
      <c r="M343" s="28" t="s">
        <v>868</v>
      </c>
      <c r="N343" s="33" t="s">
        <v>948</v>
      </c>
      <c r="O343" s="14"/>
      <c r="P343" s="33" t="s">
        <v>47</v>
      </c>
      <c r="Q343" s="28" t="s">
        <v>868</v>
      </c>
      <c r="R343" s="14">
        <v>43991</v>
      </c>
      <c r="S343" s="176"/>
      <c r="T343" s="176"/>
      <c r="U343" s="176"/>
      <c r="V343" s="176"/>
      <c r="W343" s="176"/>
      <c r="X343" s="176"/>
      <c r="Y343" s="185"/>
    </row>
    <row r="344" customHeight="true" spans="1:25">
      <c r="A344" s="158">
        <v>52</v>
      </c>
      <c r="B344" s="157"/>
      <c r="C344" s="14" t="s">
        <v>1041</v>
      </c>
      <c r="D344" s="12"/>
      <c r="E344" s="175"/>
      <c r="F344" s="171">
        <v>5552.5</v>
      </c>
      <c r="G344" s="176"/>
      <c r="H344" s="176"/>
      <c r="I344" s="176"/>
      <c r="J344" s="14"/>
      <c r="K344" s="176"/>
      <c r="L344" s="176"/>
      <c r="M344" s="28" t="s">
        <v>874</v>
      </c>
      <c r="N344" s="33" t="s">
        <v>1042</v>
      </c>
      <c r="O344" s="14"/>
      <c r="P344" s="33" t="s">
        <v>47</v>
      </c>
      <c r="Q344" s="28" t="s">
        <v>874</v>
      </c>
      <c r="R344" s="14">
        <v>44027</v>
      </c>
      <c r="S344" s="176"/>
      <c r="T344" s="176"/>
      <c r="U344" s="176"/>
      <c r="V344" s="176"/>
      <c r="W344" s="176"/>
      <c r="X344" s="176"/>
      <c r="Y344" s="185"/>
    </row>
    <row r="345" customHeight="true" spans="1:25">
      <c r="A345" s="158">
        <v>53</v>
      </c>
      <c r="B345" s="157"/>
      <c r="C345" s="14" t="s">
        <v>1043</v>
      </c>
      <c r="D345" s="12"/>
      <c r="E345" s="175"/>
      <c r="F345" s="171">
        <v>1150</v>
      </c>
      <c r="G345" s="176"/>
      <c r="H345" s="176"/>
      <c r="I345" s="176"/>
      <c r="J345" s="14"/>
      <c r="K345" s="176"/>
      <c r="L345" s="176"/>
      <c r="M345" s="28" t="s">
        <v>874</v>
      </c>
      <c r="N345" s="33" t="s">
        <v>1042</v>
      </c>
      <c r="O345" s="14"/>
      <c r="P345" s="33" t="s">
        <v>47</v>
      </c>
      <c r="Q345" s="28" t="s">
        <v>874</v>
      </c>
      <c r="R345" s="14">
        <v>44027</v>
      </c>
      <c r="S345" s="176"/>
      <c r="T345" s="176"/>
      <c r="U345" s="176"/>
      <c r="V345" s="176"/>
      <c r="W345" s="176"/>
      <c r="X345" s="176"/>
      <c r="Y345" s="185"/>
    </row>
    <row r="346" customHeight="true" spans="1:25">
      <c r="A346" s="158">
        <v>54</v>
      </c>
      <c r="B346" s="157"/>
      <c r="C346" s="14" t="s">
        <v>1044</v>
      </c>
      <c r="D346" s="12"/>
      <c r="E346" s="175"/>
      <c r="F346" s="171">
        <v>990.59</v>
      </c>
      <c r="G346" s="176"/>
      <c r="H346" s="176"/>
      <c r="I346" s="176"/>
      <c r="J346" s="14"/>
      <c r="K346" s="176"/>
      <c r="L346" s="176"/>
      <c r="M346" s="28" t="s">
        <v>874</v>
      </c>
      <c r="N346" s="33" t="s">
        <v>1045</v>
      </c>
      <c r="O346" s="14"/>
      <c r="P346" s="33" t="s">
        <v>47</v>
      </c>
      <c r="Q346" s="28" t="s">
        <v>874</v>
      </c>
      <c r="R346" s="14">
        <v>44014</v>
      </c>
      <c r="S346" s="176"/>
      <c r="T346" s="176"/>
      <c r="U346" s="176"/>
      <c r="V346" s="176"/>
      <c r="W346" s="176"/>
      <c r="X346" s="176"/>
      <c r="Y346" s="185"/>
    </row>
    <row r="347" customHeight="true" spans="1:25">
      <c r="A347" s="158">
        <v>55</v>
      </c>
      <c r="B347" s="157"/>
      <c r="C347" s="14" t="s">
        <v>968</v>
      </c>
      <c r="D347" s="12"/>
      <c r="E347" s="175"/>
      <c r="F347" s="171">
        <v>220643.69</v>
      </c>
      <c r="G347" s="176"/>
      <c r="H347" s="176"/>
      <c r="I347" s="176"/>
      <c r="J347" s="14"/>
      <c r="K347" s="176"/>
      <c r="L347" s="176"/>
      <c r="M347" s="28" t="s">
        <v>1046</v>
      </c>
      <c r="N347" s="33" t="s">
        <v>953</v>
      </c>
      <c r="O347" s="14"/>
      <c r="P347" s="33" t="s">
        <v>47</v>
      </c>
      <c r="Q347" s="28" t="s">
        <v>1047</v>
      </c>
      <c r="R347" s="14">
        <v>44063</v>
      </c>
      <c r="S347" s="176"/>
      <c r="T347" s="176"/>
      <c r="U347" s="176"/>
      <c r="V347" s="176"/>
      <c r="W347" s="176"/>
      <c r="X347" s="176"/>
      <c r="Y347" s="185"/>
    </row>
    <row r="348" customHeight="true" spans="1:25">
      <c r="A348" s="158">
        <v>56</v>
      </c>
      <c r="B348" s="157"/>
      <c r="C348" s="14" t="s">
        <v>1048</v>
      </c>
      <c r="D348" s="12"/>
      <c r="E348" s="175"/>
      <c r="F348" s="171">
        <v>6302.5</v>
      </c>
      <c r="G348" s="176"/>
      <c r="H348" s="176"/>
      <c r="I348" s="176"/>
      <c r="J348" s="14"/>
      <c r="K348" s="176"/>
      <c r="L348" s="176"/>
      <c r="M348" s="28" t="s">
        <v>1049</v>
      </c>
      <c r="N348" s="33" t="s">
        <v>1042</v>
      </c>
      <c r="O348" s="14"/>
      <c r="P348" s="33" t="s">
        <v>47</v>
      </c>
      <c r="Q348" s="28" t="s">
        <v>1049</v>
      </c>
      <c r="R348" s="14">
        <v>44063</v>
      </c>
      <c r="S348" s="176"/>
      <c r="T348" s="176"/>
      <c r="U348" s="176"/>
      <c r="V348" s="176"/>
      <c r="W348" s="176"/>
      <c r="X348" s="176"/>
      <c r="Y348" s="185"/>
    </row>
    <row r="349" customHeight="true" spans="1:25">
      <c r="A349" s="158">
        <v>57</v>
      </c>
      <c r="B349" s="157"/>
      <c r="C349" s="14" t="s">
        <v>1050</v>
      </c>
      <c r="D349" s="12"/>
      <c r="E349" s="175"/>
      <c r="F349" s="171">
        <v>1955.97</v>
      </c>
      <c r="G349" s="176"/>
      <c r="H349" s="176"/>
      <c r="I349" s="176"/>
      <c r="J349" s="14"/>
      <c r="K349" s="176"/>
      <c r="L349" s="176"/>
      <c r="M349" s="28" t="s">
        <v>1049</v>
      </c>
      <c r="N349" s="33" t="s">
        <v>1045</v>
      </c>
      <c r="O349" s="14"/>
      <c r="P349" s="33" t="s">
        <v>47</v>
      </c>
      <c r="Q349" s="28" t="s">
        <v>1049</v>
      </c>
      <c r="R349" s="14">
        <v>44052</v>
      </c>
      <c r="S349" s="176"/>
      <c r="T349" s="176"/>
      <c r="U349" s="176"/>
      <c r="V349" s="176"/>
      <c r="W349" s="176"/>
      <c r="X349" s="176"/>
      <c r="Y349" s="185"/>
    </row>
    <row r="350" customHeight="true" spans="1:25">
      <c r="A350" s="158">
        <v>58</v>
      </c>
      <c r="B350" s="157"/>
      <c r="C350" s="14" t="s">
        <v>973</v>
      </c>
      <c r="D350" s="12"/>
      <c r="E350" s="175"/>
      <c r="F350" s="171">
        <v>240225.87</v>
      </c>
      <c r="G350" s="176"/>
      <c r="H350" s="176"/>
      <c r="I350" s="176"/>
      <c r="J350" s="14"/>
      <c r="K350" s="176"/>
      <c r="L350" s="176"/>
      <c r="M350" s="28" t="s">
        <v>1051</v>
      </c>
      <c r="N350" s="33" t="s">
        <v>953</v>
      </c>
      <c r="O350" s="14"/>
      <c r="P350" s="33" t="s">
        <v>47</v>
      </c>
      <c r="Q350" s="28" t="s">
        <v>1052</v>
      </c>
      <c r="R350" s="14">
        <v>44092</v>
      </c>
      <c r="S350" s="176"/>
      <c r="T350" s="176"/>
      <c r="U350" s="176"/>
      <c r="V350" s="176"/>
      <c r="W350" s="176"/>
      <c r="X350" s="176"/>
      <c r="Y350" s="185"/>
    </row>
    <row r="351" customHeight="true" spans="1:25">
      <c r="A351" s="158">
        <v>59</v>
      </c>
      <c r="B351" s="157"/>
      <c r="C351" s="14" t="s">
        <v>1053</v>
      </c>
      <c r="D351" s="12"/>
      <c r="E351" s="175"/>
      <c r="F351" s="171">
        <v>1873.85</v>
      </c>
      <c r="G351" s="176"/>
      <c r="H351" s="176"/>
      <c r="I351" s="176"/>
      <c r="J351" s="14"/>
      <c r="K351" s="176"/>
      <c r="L351" s="176"/>
      <c r="M351" s="28" t="s">
        <v>1054</v>
      </c>
      <c r="N351" s="33" t="s">
        <v>948</v>
      </c>
      <c r="O351" s="14"/>
      <c r="P351" s="33" t="s">
        <v>47</v>
      </c>
      <c r="Q351" s="28" t="s">
        <v>1055</v>
      </c>
      <c r="R351" s="14">
        <v>44078</v>
      </c>
      <c r="S351" s="176"/>
      <c r="T351" s="176"/>
      <c r="U351" s="176"/>
      <c r="V351" s="176"/>
      <c r="W351" s="176"/>
      <c r="X351" s="176"/>
      <c r="Y351" s="185"/>
    </row>
    <row r="352" customHeight="true" spans="1:25">
      <c r="A352" s="158">
        <v>60</v>
      </c>
      <c r="B352" s="157"/>
      <c r="C352" s="14" t="s">
        <v>1056</v>
      </c>
      <c r="D352" s="12"/>
      <c r="E352" s="175"/>
      <c r="F352" s="171">
        <v>6302.5</v>
      </c>
      <c r="G352" s="176"/>
      <c r="H352" s="176"/>
      <c r="I352" s="176"/>
      <c r="J352" s="14"/>
      <c r="K352" s="176"/>
      <c r="L352" s="176"/>
      <c r="M352" s="28" t="s">
        <v>1057</v>
      </c>
      <c r="N352" s="33" t="s">
        <v>950</v>
      </c>
      <c r="O352" s="14"/>
      <c r="P352" s="33" t="s">
        <v>47</v>
      </c>
      <c r="Q352" s="28" t="s">
        <v>1058</v>
      </c>
      <c r="R352" s="14">
        <v>44094</v>
      </c>
      <c r="S352" s="176"/>
      <c r="T352" s="176"/>
      <c r="U352" s="176"/>
      <c r="V352" s="176"/>
      <c r="W352" s="176"/>
      <c r="X352" s="176"/>
      <c r="Y352" s="185"/>
    </row>
    <row r="353" customHeight="true" spans="1:25">
      <c r="A353" s="158">
        <v>61</v>
      </c>
      <c r="B353" s="157"/>
      <c r="C353" s="14" t="s">
        <v>978</v>
      </c>
      <c r="D353" s="12"/>
      <c r="E353" s="175"/>
      <c r="F353" s="171">
        <v>243185.86</v>
      </c>
      <c r="G353" s="176"/>
      <c r="H353" s="176"/>
      <c r="I353" s="176"/>
      <c r="J353" s="14"/>
      <c r="K353" s="176"/>
      <c r="L353" s="176"/>
      <c r="M353" s="28" t="s">
        <v>1059</v>
      </c>
      <c r="N353" s="33" t="s">
        <v>953</v>
      </c>
      <c r="O353" s="14"/>
      <c r="P353" s="33" t="s">
        <v>47</v>
      </c>
      <c r="Q353" s="28" t="s">
        <v>1060</v>
      </c>
      <c r="R353" s="14">
        <v>44124</v>
      </c>
      <c r="S353" s="176"/>
      <c r="T353" s="176"/>
      <c r="U353" s="176"/>
      <c r="V353" s="176"/>
      <c r="W353" s="176"/>
      <c r="X353" s="176"/>
      <c r="Y353" s="185"/>
    </row>
    <row r="354" customHeight="true" spans="1:25">
      <c r="A354" s="158">
        <v>62</v>
      </c>
      <c r="B354" s="157"/>
      <c r="C354" s="14" t="s">
        <v>1061</v>
      </c>
      <c r="D354" s="12"/>
      <c r="E354" s="175"/>
      <c r="F354" s="171">
        <v>1872.45</v>
      </c>
      <c r="G354" s="176"/>
      <c r="H354" s="176"/>
      <c r="I354" s="176"/>
      <c r="J354" s="14"/>
      <c r="K354" s="176"/>
      <c r="L354" s="176"/>
      <c r="M354" s="28" t="s">
        <v>1062</v>
      </c>
      <c r="N354" s="33" t="s">
        <v>1063</v>
      </c>
      <c r="O354" s="14"/>
      <c r="P354" s="33" t="s">
        <v>47</v>
      </c>
      <c r="Q354" s="28" t="s">
        <v>1062</v>
      </c>
      <c r="R354" s="14">
        <v>44119</v>
      </c>
      <c r="S354" s="176"/>
      <c r="T354" s="176"/>
      <c r="U354" s="176"/>
      <c r="V354" s="176"/>
      <c r="W354" s="176"/>
      <c r="X354" s="176"/>
      <c r="Y354" s="185"/>
    </row>
    <row r="355" customHeight="true" spans="1:25">
      <c r="A355" s="158">
        <v>63</v>
      </c>
      <c r="B355" s="157"/>
      <c r="C355" s="14" t="s">
        <v>1064</v>
      </c>
      <c r="D355" s="12"/>
      <c r="E355" s="175"/>
      <c r="F355" s="171">
        <v>10000</v>
      </c>
      <c r="G355" s="176"/>
      <c r="H355" s="176"/>
      <c r="I355" s="176"/>
      <c r="J355" s="14"/>
      <c r="K355" s="176"/>
      <c r="L355" s="176"/>
      <c r="M355" s="28" t="s">
        <v>1065</v>
      </c>
      <c r="N355" s="33" t="s">
        <v>953</v>
      </c>
      <c r="O355" s="14"/>
      <c r="P355" s="33" t="s">
        <v>47</v>
      </c>
      <c r="Q355" s="28" t="s">
        <v>1060</v>
      </c>
      <c r="R355" s="14">
        <v>44124</v>
      </c>
      <c r="S355" s="176"/>
      <c r="T355" s="176"/>
      <c r="U355" s="176"/>
      <c r="V355" s="176"/>
      <c r="W355" s="176"/>
      <c r="X355" s="176"/>
      <c r="Y355" s="185"/>
    </row>
    <row r="356" customHeight="true" spans="1:25">
      <c r="A356" s="158">
        <v>64</v>
      </c>
      <c r="B356" s="157"/>
      <c r="C356" s="14" t="s">
        <v>1066</v>
      </c>
      <c r="D356" s="12"/>
      <c r="E356" s="175"/>
      <c r="F356" s="171">
        <v>6302.5</v>
      </c>
      <c r="G356" s="176"/>
      <c r="H356" s="176"/>
      <c r="I356" s="176"/>
      <c r="J356" s="14"/>
      <c r="K356" s="176"/>
      <c r="L356" s="176"/>
      <c r="M356" s="28" t="s">
        <v>1067</v>
      </c>
      <c r="N356" s="33" t="s">
        <v>950</v>
      </c>
      <c r="O356" s="14"/>
      <c r="P356" s="33" t="s">
        <v>47</v>
      </c>
      <c r="Q356" s="28" t="s">
        <v>1068</v>
      </c>
      <c r="R356" s="14">
        <v>44124</v>
      </c>
      <c r="S356" s="176"/>
      <c r="T356" s="176"/>
      <c r="U356" s="176"/>
      <c r="V356" s="176"/>
      <c r="W356" s="176"/>
      <c r="X356" s="176"/>
      <c r="Y356" s="185"/>
    </row>
    <row r="357" customHeight="true" spans="1:25">
      <c r="A357" s="158">
        <v>65</v>
      </c>
      <c r="B357" s="157"/>
      <c r="C357" s="14" t="s">
        <v>983</v>
      </c>
      <c r="D357" s="12"/>
      <c r="E357" s="175"/>
      <c r="F357" s="171">
        <v>255332.51</v>
      </c>
      <c r="G357" s="176"/>
      <c r="H357" s="176"/>
      <c r="I357" s="176"/>
      <c r="J357" s="14"/>
      <c r="K357" s="176"/>
      <c r="L357" s="176"/>
      <c r="M357" s="28" t="s">
        <v>1069</v>
      </c>
      <c r="N357" s="33" t="s">
        <v>953</v>
      </c>
      <c r="O357" s="14"/>
      <c r="P357" s="33" t="s">
        <v>47</v>
      </c>
      <c r="Q357" s="28" t="s">
        <v>1070</v>
      </c>
      <c r="R357" s="14">
        <v>44155</v>
      </c>
      <c r="S357" s="176"/>
      <c r="T357" s="176"/>
      <c r="U357" s="176"/>
      <c r="V357" s="176"/>
      <c r="W357" s="176"/>
      <c r="X357" s="176"/>
      <c r="Y357" s="185"/>
    </row>
    <row r="358" customHeight="true" spans="1:25">
      <c r="A358" s="158">
        <v>66</v>
      </c>
      <c r="B358" s="157"/>
      <c r="C358" s="14" t="s">
        <v>1071</v>
      </c>
      <c r="D358" s="12"/>
      <c r="E358" s="175"/>
      <c r="F358" s="171">
        <v>240</v>
      </c>
      <c r="G358" s="176"/>
      <c r="H358" s="176"/>
      <c r="I358" s="176"/>
      <c r="J358" s="14"/>
      <c r="K358" s="176"/>
      <c r="L358" s="176"/>
      <c r="M358" s="28" t="s">
        <v>1072</v>
      </c>
      <c r="N358" s="33" t="s">
        <v>950</v>
      </c>
      <c r="O358" s="14"/>
      <c r="P358" s="33" t="s">
        <v>47</v>
      </c>
      <c r="Q358" s="28" t="s">
        <v>1072</v>
      </c>
      <c r="R358" s="14">
        <v>44140</v>
      </c>
      <c r="S358" s="176"/>
      <c r="T358" s="176"/>
      <c r="U358" s="176"/>
      <c r="V358" s="176"/>
      <c r="W358" s="176"/>
      <c r="X358" s="176"/>
      <c r="Y358" s="185"/>
    </row>
    <row r="359" customHeight="true" spans="1:25">
      <c r="A359" s="158">
        <v>67</v>
      </c>
      <c r="B359" s="157"/>
      <c r="C359" s="14" t="s">
        <v>1073</v>
      </c>
      <c r="D359" s="12"/>
      <c r="E359" s="175"/>
      <c r="F359" s="171">
        <v>2566.53</v>
      </c>
      <c r="G359" s="176"/>
      <c r="H359" s="176"/>
      <c r="I359" s="176"/>
      <c r="J359" s="14"/>
      <c r="K359" s="176"/>
      <c r="L359" s="176"/>
      <c r="M359" s="28" t="s">
        <v>1074</v>
      </c>
      <c r="N359" s="33" t="s">
        <v>1063</v>
      </c>
      <c r="O359" s="14"/>
      <c r="P359" s="33" t="s">
        <v>47</v>
      </c>
      <c r="Q359" s="28" t="s">
        <v>1074</v>
      </c>
      <c r="R359" s="14">
        <v>44144</v>
      </c>
      <c r="S359" s="176"/>
      <c r="T359" s="176"/>
      <c r="U359" s="176"/>
      <c r="V359" s="176"/>
      <c r="W359" s="176"/>
      <c r="X359" s="176"/>
      <c r="Y359" s="185"/>
    </row>
    <row r="360" customHeight="true" spans="1:25">
      <c r="A360" s="158">
        <v>68</v>
      </c>
      <c r="B360" s="157"/>
      <c r="C360" s="14" t="s">
        <v>1075</v>
      </c>
      <c r="D360" s="12"/>
      <c r="E360" s="175"/>
      <c r="F360" s="171">
        <v>7207.5</v>
      </c>
      <c r="G360" s="176"/>
      <c r="H360" s="176"/>
      <c r="I360" s="176"/>
      <c r="J360" s="14"/>
      <c r="K360" s="176"/>
      <c r="L360" s="176"/>
      <c r="M360" s="28" t="s">
        <v>1076</v>
      </c>
      <c r="N360" s="33" t="s">
        <v>950</v>
      </c>
      <c r="O360" s="14"/>
      <c r="P360" s="33" t="s">
        <v>47</v>
      </c>
      <c r="Q360" s="28" t="s">
        <v>1076</v>
      </c>
      <c r="R360" s="14">
        <v>44155</v>
      </c>
      <c r="S360" s="176"/>
      <c r="T360" s="176"/>
      <c r="U360" s="176"/>
      <c r="V360" s="176"/>
      <c r="W360" s="176"/>
      <c r="X360" s="176"/>
      <c r="Y360" s="185"/>
    </row>
    <row r="361" customHeight="true" spans="1:25">
      <c r="A361" s="158">
        <v>69</v>
      </c>
      <c r="B361" s="157"/>
      <c r="C361" s="14" t="s">
        <v>988</v>
      </c>
      <c r="D361" s="12"/>
      <c r="E361" s="175"/>
      <c r="F361" s="171">
        <v>283557.68</v>
      </c>
      <c r="G361" s="176"/>
      <c r="H361" s="176"/>
      <c r="I361" s="176"/>
      <c r="J361" s="14"/>
      <c r="K361" s="176"/>
      <c r="L361" s="176"/>
      <c r="M361" s="28" t="s">
        <v>1077</v>
      </c>
      <c r="N361" s="33" t="s">
        <v>953</v>
      </c>
      <c r="O361" s="14"/>
      <c r="P361" s="33" t="s">
        <v>47</v>
      </c>
      <c r="Q361" s="28" t="s">
        <v>1078</v>
      </c>
      <c r="R361" s="14">
        <v>44183</v>
      </c>
      <c r="S361" s="176"/>
      <c r="T361" s="176"/>
      <c r="U361" s="176"/>
      <c r="V361" s="176"/>
      <c r="W361" s="176"/>
      <c r="X361" s="176"/>
      <c r="Y361" s="185"/>
    </row>
    <row r="362" customHeight="true" spans="1:25">
      <c r="A362" s="158">
        <v>70</v>
      </c>
      <c r="B362" s="157"/>
      <c r="C362" s="14" t="s">
        <v>1079</v>
      </c>
      <c r="D362" s="12"/>
      <c r="E362" s="175"/>
      <c r="F362" s="171">
        <v>2455.05</v>
      </c>
      <c r="G362" s="176"/>
      <c r="H362" s="176"/>
      <c r="I362" s="176"/>
      <c r="J362" s="14"/>
      <c r="K362" s="176"/>
      <c r="L362" s="176"/>
      <c r="M362" s="28" t="s">
        <v>1080</v>
      </c>
      <c r="N362" s="33" t="s">
        <v>1045</v>
      </c>
      <c r="O362" s="14"/>
      <c r="P362" s="33" t="s">
        <v>47</v>
      </c>
      <c r="Q362" s="28" t="s">
        <v>1080</v>
      </c>
      <c r="R362" s="14">
        <v>44169</v>
      </c>
      <c r="S362" s="176"/>
      <c r="T362" s="176"/>
      <c r="U362" s="176"/>
      <c r="V362" s="176"/>
      <c r="W362" s="176"/>
      <c r="X362" s="176"/>
      <c r="Y362" s="185"/>
    </row>
    <row r="363" customHeight="true" spans="1:25">
      <c r="A363" s="158">
        <v>71</v>
      </c>
      <c r="B363" s="157"/>
      <c r="C363" s="14" t="s">
        <v>1081</v>
      </c>
      <c r="D363" s="12"/>
      <c r="E363" s="175"/>
      <c r="F363" s="171">
        <v>7207.5</v>
      </c>
      <c r="G363" s="176"/>
      <c r="H363" s="176"/>
      <c r="I363" s="176"/>
      <c r="J363" s="14"/>
      <c r="K363" s="176"/>
      <c r="L363" s="176"/>
      <c r="M363" s="28" t="s">
        <v>1082</v>
      </c>
      <c r="N363" s="33" t="s">
        <v>1042</v>
      </c>
      <c r="O363" s="14"/>
      <c r="P363" s="33" t="s">
        <v>47</v>
      </c>
      <c r="Q363" s="28" t="s">
        <v>1082</v>
      </c>
      <c r="R363" s="14">
        <v>44185</v>
      </c>
      <c r="S363" s="176"/>
      <c r="T363" s="176"/>
      <c r="U363" s="176"/>
      <c r="V363" s="176"/>
      <c r="W363" s="176"/>
      <c r="X363" s="176"/>
      <c r="Y363" s="185"/>
    </row>
    <row r="364" customHeight="true" spans="1:25">
      <c r="A364" s="158">
        <v>72</v>
      </c>
      <c r="B364" s="157"/>
      <c r="C364" s="14" t="s">
        <v>993</v>
      </c>
      <c r="D364" s="12"/>
      <c r="E364" s="175"/>
      <c r="F364" s="171">
        <v>285316.66</v>
      </c>
      <c r="G364" s="176"/>
      <c r="H364" s="176"/>
      <c r="I364" s="176"/>
      <c r="J364" s="14"/>
      <c r="K364" s="176"/>
      <c r="L364" s="176"/>
      <c r="M364" s="28" t="s">
        <v>1083</v>
      </c>
      <c r="N364" s="33" t="s">
        <v>953</v>
      </c>
      <c r="O364" s="14"/>
      <c r="P364" s="33" t="s">
        <v>47</v>
      </c>
      <c r="Q364" s="28" t="s">
        <v>1084</v>
      </c>
      <c r="R364" s="14">
        <v>44216</v>
      </c>
      <c r="S364" s="176"/>
      <c r="T364" s="176"/>
      <c r="U364" s="176"/>
      <c r="V364" s="176"/>
      <c r="W364" s="176"/>
      <c r="X364" s="176"/>
      <c r="Y364" s="185"/>
    </row>
    <row r="365" customHeight="true" spans="1:25">
      <c r="A365" s="158">
        <v>73</v>
      </c>
      <c r="B365" s="157"/>
      <c r="C365" s="14" t="s">
        <v>1085</v>
      </c>
      <c r="D365" s="12"/>
      <c r="E365" s="175"/>
      <c r="F365" s="171">
        <v>22353.54</v>
      </c>
      <c r="G365" s="176"/>
      <c r="H365" s="176"/>
      <c r="I365" s="176"/>
      <c r="J365" s="14"/>
      <c r="K365" s="176"/>
      <c r="L365" s="176"/>
      <c r="M365" s="28" t="s">
        <v>1086</v>
      </c>
      <c r="N365" s="33" t="s">
        <v>1087</v>
      </c>
      <c r="O365" s="14"/>
      <c r="P365" s="33" t="s">
        <v>47</v>
      </c>
      <c r="Q365" s="28" t="s">
        <v>1086</v>
      </c>
      <c r="R365" s="14">
        <v>44201</v>
      </c>
      <c r="S365" s="176"/>
      <c r="T365" s="176"/>
      <c r="U365" s="176"/>
      <c r="V365" s="176"/>
      <c r="W365" s="176"/>
      <c r="X365" s="176"/>
      <c r="Y365" s="185"/>
    </row>
    <row r="366" customHeight="true" spans="1:25">
      <c r="A366" s="158">
        <v>74</v>
      </c>
      <c r="B366" s="157"/>
      <c r="C366" s="14" t="s">
        <v>1088</v>
      </c>
      <c r="D366" s="12"/>
      <c r="E366" s="175"/>
      <c r="F366" s="171">
        <v>180</v>
      </c>
      <c r="G366" s="176"/>
      <c r="H366" s="176"/>
      <c r="I366" s="176"/>
      <c r="J366" s="14"/>
      <c r="K366" s="176"/>
      <c r="L366" s="176"/>
      <c r="M366" s="28" t="s">
        <v>1089</v>
      </c>
      <c r="N366" s="33" t="s">
        <v>950</v>
      </c>
      <c r="O366" s="14"/>
      <c r="P366" s="33" t="s">
        <v>47</v>
      </c>
      <c r="Q366" s="28" t="s">
        <v>1089</v>
      </c>
      <c r="R366" s="14">
        <v>44214</v>
      </c>
      <c r="S366" s="176"/>
      <c r="T366" s="176"/>
      <c r="U366" s="176"/>
      <c r="V366" s="176"/>
      <c r="W366" s="176"/>
      <c r="X366" s="176"/>
      <c r="Y366" s="185"/>
    </row>
    <row r="367" customHeight="true" spans="1:25">
      <c r="A367" s="158">
        <v>75</v>
      </c>
      <c r="B367" s="157"/>
      <c r="C367" s="14" t="s">
        <v>1090</v>
      </c>
      <c r="D367" s="12"/>
      <c r="E367" s="175"/>
      <c r="F367" s="171">
        <v>8437.5</v>
      </c>
      <c r="G367" s="176"/>
      <c r="H367" s="176"/>
      <c r="I367" s="176"/>
      <c r="J367" s="14"/>
      <c r="K367" s="176"/>
      <c r="L367" s="176"/>
      <c r="M367" s="28" t="s">
        <v>1091</v>
      </c>
      <c r="N367" s="33" t="s">
        <v>950</v>
      </c>
      <c r="O367" s="14"/>
      <c r="P367" s="33" t="s">
        <v>47</v>
      </c>
      <c r="Q367" s="28" t="s">
        <v>1091</v>
      </c>
      <c r="R367" s="14">
        <v>44216</v>
      </c>
      <c r="S367" s="176"/>
      <c r="T367" s="176"/>
      <c r="U367" s="176"/>
      <c r="V367" s="176"/>
      <c r="W367" s="176"/>
      <c r="X367" s="176"/>
      <c r="Y367" s="185"/>
    </row>
    <row r="368" customHeight="true" spans="1:25">
      <c r="A368" s="158">
        <v>76</v>
      </c>
      <c r="B368" s="157"/>
      <c r="C368" s="14" t="s">
        <v>1002</v>
      </c>
      <c r="D368" s="12"/>
      <c r="E368" s="175"/>
      <c r="F368" s="171">
        <v>300078.05</v>
      </c>
      <c r="G368" s="176"/>
      <c r="H368" s="176"/>
      <c r="I368" s="176"/>
      <c r="J368" s="14"/>
      <c r="K368" s="176"/>
      <c r="L368" s="176"/>
      <c r="M368" s="28" t="s">
        <v>1092</v>
      </c>
      <c r="N368" s="33" t="s">
        <v>953</v>
      </c>
      <c r="O368" s="14"/>
      <c r="P368" s="33" t="s">
        <v>47</v>
      </c>
      <c r="Q368" s="28" t="s">
        <v>1093</v>
      </c>
      <c r="R368" s="14">
        <v>44246</v>
      </c>
      <c r="S368" s="176"/>
      <c r="T368" s="176"/>
      <c r="U368" s="176"/>
      <c r="V368" s="176"/>
      <c r="W368" s="176"/>
      <c r="X368" s="176"/>
      <c r="Y368" s="185"/>
    </row>
    <row r="369" customHeight="true" spans="1:25">
      <c r="A369" s="158">
        <v>77</v>
      </c>
      <c r="B369" s="157"/>
      <c r="C369" s="14" t="s">
        <v>1094</v>
      </c>
      <c r="D369" s="12"/>
      <c r="E369" s="175"/>
      <c r="F369" s="171">
        <v>26163.44</v>
      </c>
      <c r="G369" s="176"/>
      <c r="H369" s="176"/>
      <c r="I369" s="176"/>
      <c r="J369" s="14"/>
      <c r="K369" s="176"/>
      <c r="L369" s="176"/>
      <c r="M369" s="28" t="s">
        <v>1095</v>
      </c>
      <c r="N369" s="33" t="s">
        <v>1063</v>
      </c>
      <c r="O369" s="14"/>
      <c r="P369" s="33" t="s">
        <v>47</v>
      </c>
      <c r="Q369" s="28" t="s">
        <v>1095</v>
      </c>
      <c r="R369" s="14">
        <v>44228</v>
      </c>
      <c r="S369" s="176"/>
      <c r="T369" s="176"/>
      <c r="U369" s="176"/>
      <c r="V369" s="176"/>
      <c r="W369" s="176"/>
      <c r="X369" s="176"/>
      <c r="Y369" s="185"/>
    </row>
    <row r="370" customHeight="true" spans="1:25">
      <c r="A370" s="158">
        <v>78</v>
      </c>
      <c r="B370" s="157"/>
      <c r="C370" s="14" t="s">
        <v>1096</v>
      </c>
      <c r="D370" s="12"/>
      <c r="E370" s="175"/>
      <c r="F370" s="171">
        <v>68163.93</v>
      </c>
      <c r="G370" s="176"/>
      <c r="H370" s="176"/>
      <c r="I370" s="176"/>
      <c r="J370" s="14"/>
      <c r="K370" s="176"/>
      <c r="L370" s="176"/>
      <c r="M370" s="28" t="s">
        <v>1097</v>
      </c>
      <c r="N370" s="33" t="s">
        <v>1098</v>
      </c>
      <c r="O370" s="14"/>
      <c r="P370" s="33" t="s">
        <v>47</v>
      </c>
      <c r="Q370" s="28" t="s">
        <v>1097</v>
      </c>
      <c r="R370" s="14">
        <v>44232</v>
      </c>
      <c r="S370" s="176"/>
      <c r="T370" s="176"/>
      <c r="U370" s="176"/>
      <c r="V370" s="176"/>
      <c r="W370" s="176"/>
      <c r="X370" s="176"/>
      <c r="Y370" s="185"/>
    </row>
    <row r="371" customHeight="true" spans="1:25">
      <c r="A371" s="158">
        <v>79</v>
      </c>
      <c r="B371" s="157"/>
      <c r="C371" s="14" t="s">
        <v>1096</v>
      </c>
      <c r="D371" s="12"/>
      <c r="E371" s="175"/>
      <c r="F371" s="171">
        <v>92833.23</v>
      </c>
      <c r="G371" s="176"/>
      <c r="H371" s="176"/>
      <c r="I371" s="176"/>
      <c r="J371" s="14"/>
      <c r="K371" s="176"/>
      <c r="L371" s="176"/>
      <c r="M371" s="28" t="s">
        <v>1097</v>
      </c>
      <c r="N371" s="33" t="s">
        <v>1098</v>
      </c>
      <c r="O371" s="14"/>
      <c r="P371" s="33" t="s">
        <v>47</v>
      </c>
      <c r="Q371" s="28" t="s">
        <v>1097</v>
      </c>
      <c r="R371" s="14">
        <v>44232</v>
      </c>
      <c r="S371" s="176"/>
      <c r="T371" s="176"/>
      <c r="U371" s="176"/>
      <c r="V371" s="176"/>
      <c r="W371" s="176"/>
      <c r="X371" s="176"/>
      <c r="Y371" s="185"/>
    </row>
    <row r="372" customHeight="true" spans="1:25">
      <c r="A372" s="158">
        <v>80</v>
      </c>
      <c r="B372" s="157"/>
      <c r="C372" s="14" t="s">
        <v>1099</v>
      </c>
      <c r="D372" s="12"/>
      <c r="E372" s="175"/>
      <c r="F372" s="171">
        <v>8687.5</v>
      </c>
      <c r="G372" s="176"/>
      <c r="H372" s="176"/>
      <c r="I372" s="176"/>
      <c r="J372" s="14"/>
      <c r="K372" s="176"/>
      <c r="L372" s="176"/>
      <c r="M372" s="28" t="s">
        <v>1100</v>
      </c>
      <c r="N372" s="33" t="s">
        <v>950</v>
      </c>
      <c r="O372" s="14"/>
      <c r="P372" s="33" t="s">
        <v>47</v>
      </c>
      <c r="Q372" s="28" t="s">
        <v>1100</v>
      </c>
      <c r="R372" s="14">
        <v>44247</v>
      </c>
      <c r="S372" s="176"/>
      <c r="T372" s="176"/>
      <c r="U372" s="176"/>
      <c r="V372" s="176"/>
      <c r="W372" s="176"/>
      <c r="X372" s="176"/>
      <c r="Y372" s="185"/>
    </row>
    <row r="373" customHeight="true" spans="1:25">
      <c r="A373" s="158">
        <v>81</v>
      </c>
      <c r="B373" s="157"/>
      <c r="C373" s="14" t="s">
        <v>1005</v>
      </c>
      <c r="D373" s="12"/>
      <c r="E373" s="175"/>
      <c r="F373" s="171">
        <v>305868.85</v>
      </c>
      <c r="G373" s="176"/>
      <c r="H373" s="176"/>
      <c r="I373" s="176"/>
      <c r="J373" s="14"/>
      <c r="K373" s="176"/>
      <c r="L373" s="176"/>
      <c r="M373" s="28" t="s">
        <v>1101</v>
      </c>
      <c r="N373" s="33" t="s">
        <v>1098</v>
      </c>
      <c r="O373" s="14"/>
      <c r="P373" s="33" t="s">
        <v>47</v>
      </c>
      <c r="Q373" s="28" t="s">
        <v>1102</v>
      </c>
      <c r="R373" s="14">
        <v>44280</v>
      </c>
      <c r="S373" s="176"/>
      <c r="T373" s="176"/>
      <c r="U373" s="176"/>
      <c r="V373" s="176"/>
      <c r="W373" s="176"/>
      <c r="X373" s="176"/>
      <c r="Y373" s="185"/>
    </row>
    <row r="374" customHeight="true" spans="1:25">
      <c r="A374" s="158">
        <v>82</v>
      </c>
      <c r="B374" s="157"/>
      <c r="C374" s="14" t="s">
        <v>1103</v>
      </c>
      <c r="D374" s="12"/>
      <c r="E374" s="175"/>
      <c r="F374" s="171">
        <v>24682.18</v>
      </c>
      <c r="G374" s="176"/>
      <c r="H374" s="176"/>
      <c r="I374" s="176"/>
      <c r="J374" s="14"/>
      <c r="K374" s="176"/>
      <c r="L374" s="176"/>
      <c r="M374" s="28" t="s">
        <v>1104</v>
      </c>
      <c r="N374" s="33" t="s">
        <v>1063</v>
      </c>
      <c r="O374" s="14"/>
      <c r="P374" s="33" t="s">
        <v>47</v>
      </c>
      <c r="Q374" s="28" t="s">
        <v>1104</v>
      </c>
      <c r="R374" s="14">
        <v>44256</v>
      </c>
      <c r="S374" s="176"/>
      <c r="T374" s="176"/>
      <c r="U374" s="176"/>
      <c r="V374" s="176"/>
      <c r="W374" s="176"/>
      <c r="X374" s="176"/>
      <c r="Y374" s="185"/>
    </row>
    <row r="375" customHeight="true" spans="1:25">
      <c r="A375" s="158">
        <v>83</v>
      </c>
      <c r="B375" s="157"/>
      <c r="C375" s="14" t="s">
        <v>1105</v>
      </c>
      <c r="D375" s="12"/>
      <c r="E375" s="175"/>
      <c r="F375" s="171">
        <v>9167.5</v>
      </c>
      <c r="G375" s="176"/>
      <c r="H375" s="176"/>
      <c r="I375" s="176"/>
      <c r="J375" s="14"/>
      <c r="K375" s="176"/>
      <c r="L375" s="176"/>
      <c r="M375" s="28" t="s">
        <v>1106</v>
      </c>
      <c r="N375" s="33" t="s">
        <v>1042</v>
      </c>
      <c r="O375" s="14"/>
      <c r="P375" s="33" t="s">
        <v>47</v>
      </c>
      <c r="Q375" s="28" t="s">
        <v>1106</v>
      </c>
      <c r="R375" s="14">
        <v>44275</v>
      </c>
      <c r="S375" s="176"/>
      <c r="T375" s="176"/>
      <c r="U375" s="176"/>
      <c r="V375" s="176"/>
      <c r="W375" s="176"/>
      <c r="X375" s="176"/>
      <c r="Y375" s="185"/>
    </row>
    <row r="376" customHeight="true" spans="1:25">
      <c r="A376" s="158">
        <v>84</v>
      </c>
      <c r="B376" s="157"/>
      <c r="C376" s="14" t="s">
        <v>1013</v>
      </c>
      <c r="D376" s="12"/>
      <c r="E376" s="175"/>
      <c r="F376" s="171">
        <v>315760.8</v>
      </c>
      <c r="G376" s="176"/>
      <c r="H376" s="176"/>
      <c r="I376" s="176"/>
      <c r="J376" s="14"/>
      <c r="K376" s="176"/>
      <c r="L376" s="176"/>
      <c r="M376" s="28" t="s">
        <v>1107</v>
      </c>
      <c r="N376" s="33" t="s">
        <v>953</v>
      </c>
      <c r="O376" s="14"/>
      <c r="P376" s="33" t="s">
        <v>47</v>
      </c>
      <c r="Q376" s="28" t="s">
        <v>1108</v>
      </c>
      <c r="R376" s="14">
        <v>44306</v>
      </c>
      <c r="S376" s="176"/>
      <c r="T376" s="176"/>
      <c r="U376" s="176"/>
      <c r="V376" s="176"/>
      <c r="W376" s="176"/>
      <c r="X376" s="176"/>
      <c r="Y376" s="185"/>
    </row>
    <row r="377" customHeight="true" spans="1:25">
      <c r="A377" s="158">
        <v>85</v>
      </c>
      <c r="B377" s="157"/>
      <c r="C377" s="14" t="s">
        <v>1109</v>
      </c>
      <c r="D377" s="12"/>
      <c r="E377" s="175"/>
      <c r="F377" s="171">
        <v>29644.46</v>
      </c>
      <c r="G377" s="176"/>
      <c r="H377" s="176"/>
      <c r="I377" s="176"/>
      <c r="J377" s="14"/>
      <c r="K377" s="176"/>
      <c r="L377" s="176"/>
      <c r="M377" s="28" t="s">
        <v>1110</v>
      </c>
      <c r="N377" s="33" t="s">
        <v>1045</v>
      </c>
      <c r="O377" s="14"/>
      <c r="P377" s="33" t="s">
        <v>47</v>
      </c>
      <c r="Q377" s="28" t="s">
        <v>1110</v>
      </c>
      <c r="R377" s="14">
        <v>44287</v>
      </c>
      <c r="S377" s="176"/>
      <c r="T377" s="176"/>
      <c r="U377" s="176"/>
      <c r="V377" s="176"/>
      <c r="W377" s="176"/>
      <c r="X377" s="176"/>
      <c r="Y377" s="185"/>
    </row>
    <row r="378" customHeight="true" spans="1:25">
      <c r="A378" s="158">
        <v>86</v>
      </c>
      <c r="B378" s="157"/>
      <c r="C378" s="14" t="s">
        <v>1111</v>
      </c>
      <c r="D378" s="12"/>
      <c r="E378" s="175"/>
      <c r="F378" s="171">
        <v>9667.5</v>
      </c>
      <c r="G378" s="176"/>
      <c r="H378" s="176"/>
      <c r="I378" s="176"/>
      <c r="J378" s="14"/>
      <c r="K378" s="176"/>
      <c r="L378" s="176"/>
      <c r="M378" s="28" t="s">
        <v>1112</v>
      </c>
      <c r="N378" s="33" t="s">
        <v>1042</v>
      </c>
      <c r="O378" s="14"/>
      <c r="P378" s="33" t="s">
        <v>47</v>
      </c>
      <c r="Q378" s="28" t="s">
        <v>1112</v>
      </c>
      <c r="R378" s="14">
        <v>44306</v>
      </c>
      <c r="S378" s="176"/>
      <c r="T378" s="176"/>
      <c r="U378" s="176"/>
      <c r="V378" s="176"/>
      <c r="W378" s="176"/>
      <c r="X378" s="176"/>
      <c r="Y378" s="185"/>
    </row>
    <row r="379" customHeight="true" spans="1:25">
      <c r="A379" s="158">
        <v>87</v>
      </c>
      <c r="B379" s="157"/>
      <c r="C379" s="14" t="s">
        <v>1022</v>
      </c>
      <c r="D379" s="12"/>
      <c r="E379" s="175"/>
      <c r="F379" s="171">
        <v>325918.6</v>
      </c>
      <c r="G379" s="176"/>
      <c r="H379" s="176"/>
      <c r="I379" s="176"/>
      <c r="J379" s="14"/>
      <c r="K379" s="176"/>
      <c r="L379" s="176"/>
      <c r="M379" s="28" t="s">
        <v>1113</v>
      </c>
      <c r="N379" s="33" t="s">
        <v>953</v>
      </c>
      <c r="O379" s="14"/>
      <c r="P379" s="33" t="s">
        <v>47</v>
      </c>
      <c r="Q379" s="28" t="s">
        <v>1114</v>
      </c>
      <c r="R379" s="14">
        <v>44336</v>
      </c>
      <c r="S379" s="176"/>
      <c r="T379" s="176"/>
      <c r="U379" s="176"/>
      <c r="V379" s="176"/>
      <c r="W379" s="176"/>
      <c r="X379" s="176"/>
      <c r="Y379" s="185"/>
    </row>
    <row r="380" customHeight="true" spans="1:25">
      <c r="A380" s="158">
        <v>88</v>
      </c>
      <c r="B380" s="157"/>
      <c r="C380" s="14" t="s">
        <v>1115</v>
      </c>
      <c r="D380" s="12"/>
      <c r="E380" s="175"/>
      <c r="F380" s="171">
        <v>24849.7</v>
      </c>
      <c r="G380" s="176"/>
      <c r="H380" s="176"/>
      <c r="I380" s="176"/>
      <c r="J380" s="14"/>
      <c r="K380" s="176"/>
      <c r="L380" s="176"/>
      <c r="M380" s="28" t="s">
        <v>1116</v>
      </c>
      <c r="N380" s="33" t="s">
        <v>1045</v>
      </c>
      <c r="O380" s="14"/>
      <c r="P380" s="33" t="s">
        <v>47</v>
      </c>
      <c r="Q380" s="28" t="s">
        <v>1116</v>
      </c>
      <c r="R380" s="14">
        <v>44322</v>
      </c>
      <c r="S380" s="176"/>
      <c r="T380" s="176"/>
      <c r="U380" s="176"/>
      <c r="V380" s="176"/>
      <c r="W380" s="176"/>
      <c r="X380" s="176"/>
      <c r="Y380" s="185"/>
    </row>
    <row r="381" customHeight="true" spans="1:25">
      <c r="A381" s="158">
        <v>89</v>
      </c>
      <c r="B381" s="157"/>
      <c r="C381" s="14" t="s">
        <v>1117</v>
      </c>
      <c r="D381" s="12"/>
      <c r="E381" s="175"/>
      <c r="F381" s="171">
        <v>8977.5</v>
      </c>
      <c r="G381" s="176"/>
      <c r="H381" s="176"/>
      <c r="I381" s="176"/>
      <c r="J381" s="14"/>
      <c r="K381" s="176"/>
      <c r="L381" s="176"/>
      <c r="M381" s="28" t="s">
        <v>1118</v>
      </c>
      <c r="N381" s="33" t="s">
        <v>1042</v>
      </c>
      <c r="O381" s="14"/>
      <c r="P381" s="33" t="s">
        <v>47</v>
      </c>
      <c r="Q381" s="28" t="s">
        <v>1118</v>
      </c>
      <c r="R381" s="14">
        <v>44336</v>
      </c>
      <c r="S381" s="176"/>
      <c r="T381" s="176"/>
      <c r="U381" s="176"/>
      <c r="V381" s="176"/>
      <c r="W381" s="176"/>
      <c r="X381" s="176"/>
      <c r="Y381" s="185"/>
    </row>
    <row r="382" customHeight="true" spans="1:25">
      <c r="A382" s="158">
        <v>90</v>
      </c>
      <c r="B382" s="157"/>
      <c r="C382" s="14" t="s">
        <v>1027</v>
      </c>
      <c r="D382" s="12"/>
      <c r="E382" s="175"/>
      <c r="F382" s="171">
        <v>268107.35</v>
      </c>
      <c r="G382" s="176"/>
      <c r="H382" s="176"/>
      <c r="I382" s="176"/>
      <c r="J382" s="14"/>
      <c r="K382" s="176"/>
      <c r="L382" s="176"/>
      <c r="M382" s="28" t="s">
        <v>1119</v>
      </c>
      <c r="N382" s="33" t="s">
        <v>953</v>
      </c>
      <c r="O382" s="14"/>
      <c r="P382" s="33" t="s">
        <v>47</v>
      </c>
      <c r="Q382" s="28" t="s">
        <v>1120</v>
      </c>
      <c r="R382" s="14">
        <v>44365</v>
      </c>
      <c r="S382" s="176"/>
      <c r="T382" s="176"/>
      <c r="U382" s="176"/>
      <c r="V382" s="176"/>
      <c r="W382" s="176"/>
      <c r="X382" s="176"/>
      <c r="Y382" s="185"/>
    </row>
    <row r="383" customHeight="true" spans="1:25">
      <c r="A383" s="158">
        <v>91</v>
      </c>
      <c r="B383" s="157"/>
      <c r="C383" s="14" t="s">
        <v>1027</v>
      </c>
      <c r="D383" s="12"/>
      <c r="E383" s="175"/>
      <c r="F383" s="171">
        <v>46200</v>
      </c>
      <c r="G383" s="176"/>
      <c r="H383" s="176"/>
      <c r="I383" s="176"/>
      <c r="J383" s="14"/>
      <c r="K383" s="176"/>
      <c r="L383" s="176"/>
      <c r="M383" s="28" t="s">
        <v>1119</v>
      </c>
      <c r="N383" s="33" t="s">
        <v>953</v>
      </c>
      <c r="O383" s="14"/>
      <c r="P383" s="33" t="s">
        <v>47</v>
      </c>
      <c r="Q383" s="28" t="s">
        <v>1120</v>
      </c>
      <c r="R383" s="14">
        <v>44365</v>
      </c>
      <c r="S383" s="176"/>
      <c r="T383" s="176"/>
      <c r="U383" s="176"/>
      <c r="V383" s="176"/>
      <c r="W383" s="176"/>
      <c r="X383" s="176"/>
      <c r="Y383" s="185"/>
    </row>
    <row r="384" customHeight="true" spans="1:25">
      <c r="A384" s="158">
        <v>92</v>
      </c>
      <c r="B384" s="157"/>
      <c r="C384" s="14" t="s">
        <v>1121</v>
      </c>
      <c r="D384" s="12"/>
      <c r="E384" s="175"/>
      <c r="F384" s="171">
        <v>26547.46</v>
      </c>
      <c r="G384" s="176"/>
      <c r="H384" s="176"/>
      <c r="I384" s="176"/>
      <c r="J384" s="14"/>
      <c r="K384" s="176"/>
      <c r="L384" s="176"/>
      <c r="M384" s="28" t="s">
        <v>1122</v>
      </c>
      <c r="N384" s="33" t="s">
        <v>1045</v>
      </c>
      <c r="O384" s="14"/>
      <c r="P384" s="33" t="s">
        <v>47</v>
      </c>
      <c r="Q384" s="28" t="s">
        <v>1122</v>
      </c>
      <c r="R384" s="14">
        <v>44348</v>
      </c>
      <c r="S384" s="176"/>
      <c r="T384" s="176"/>
      <c r="U384" s="176"/>
      <c r="V384" s="176"/>
      <c r="W384" s="176"/>
      <c r="X384" s="176"/>
      <c r="Y384" s="185"/>
    </row>
    <row r="385" customHeight="true" spans="1:25">
      <c r="A385" s="158">
        <v>93</v>
      </c>
      <c r="B385" s="157"/>
      <c r="C385" s="14" t="s">
        <v>1039</v>
      </c>
      <c r="D385" s="12"/>
      <c r="E385" s="175"/>
      <c r="F385" s="171">
        <v>9207.5</v>
      </c>
      <c r="G385" s="176"/>
      <c r="H385" s="176"/>
      <c r="I385" s="176"/>
      <c r="J385" s="14"/>
      <c r="K385" s="176"/>
      <c r="L385" s="176"/>
      <c r="M385" s="28" t="s">
        <v>1123</v>
      </c>
      <c r="N385" s="33" t="s">
        <v>1042</v>
      </c>
      <c r="O385" s="14"/>
      <c r="P385" s="33" t="s">
        <v>47</v>
      </c>
      <c r="Q385" s="28" t="s">
        <v>1123</v>
      </c>
      <c r="R385" s="14">
        <v>44367</v>
      </c>
      <c r="S385" s="176"/>
      <c r="T385" s="176"/>
      <c r="U385" s="176"/>
      <c r="V385" s="176"/>
      <c r="W385" s="176"/>
      <c r="X385" s="176"/>
      <c r="Y385" s="185"/>
    </row>
    <row r="386" customHeight="true" spans="1:25">
      <c r="A386" s="158">
        <v>94</v>
      </c>
      <c r="B386" s="157"/>
      <c r="C386" s="14" t="s">
        <v>1027</v>
      </c>
      <c r="D386" s="12"/>
      <c r="E386" s="175"/>
      <c r="F386" s="171">
        <v>377067.38</v>
      </c>
      <c r="G386" s="176"/>
      <c r="H386" s="176"/>
      <c r="I386" s="176"/>
      <c r="J386" s="14"/>
      <c r="K386" s="176"/>
      <c r="L386" s="176"/>
      <c r="M386" s="28" t="s">
        <v>1119</v>
      </c>
      <c r="N386" s="33" t="s">
        <v>953</v>
      </c>
      <c r="O386" s="14"/>
      <c r="P386" s="33" t="s">
        <v>47</v>
      </c>
      <c r="Q386" s="28" t="s">
        <v>1120</v>
      </c>
      <c r="R386" s="14">
        <v>44365</v>
      </c>
      <c r="S386" s="176"/>
      <c r="T386" s="176"/>
      <c r="U386" s="176"/>
      <c r="V386" s="176"/>
      <c r="W386" s="176"/>
      <c r="X386" s="176"/>
      <c r="Y386" s="185"/>
    </row>
    <row r="387" customHeight="true" spans="1:25">
      <c r="A387" s="158">
        <v>95</v>
      </c>
      <c r="B387" s="157"/>
      <c r="C387" s="14" t="s">
        <v>1041</v>
      </c>
      <c r="D387" s="12"/>
      <c r="E387" s="175"/>
      <c r="F387" s="171">
        <v>9207.5</v>
      </c>
      <c r="G387" s="176"/>
      <c r="H387" s="176"/>
      <c r="I387" s="176"/>
      <c r="J387" s="14"/>
      <c r="K387" s="176"/>
      <c r="L387" s="176"/>
      <c r="M387" s="28" t="s">
        <v>1124</v>
      </c>
      <c r="N387" s="33" t="s">
        <v>1042</v>
      </c>
      <c r="O387" s="14"/>
      <c r="P387" s="33" t="s">
        <v>47</v>
      </c>
      <c r="Q387" s="28" t="s">
        <v>1124</v>
      </c>
      <c r="R387" s="14">
        <v>44397</v>
      </c>
      <c r="S387" s="176"/>
      <c r="T387" s="176"/>
      <c r="U387" s="176"/>
      <c r="V387" s="176"/>
      <c r="W387" s="176"/>
      <c r="X387" s="176"/>
      <c r="Y387" s="185"/>
    </row>
    <row r="388" customHeight="true" spans="1:25">
      <c r="A388" s="158">
        <v>96</v>
      </c>
      <c r="B388" s="157"/>
      <c r="C388" s="14" t="s">
        <v>1125</v>
      </c>
      <c r="D388" s="12"/>
      <c r="E388" s="175"/>
      <c r="F388" s="171">
        <v>29246.26</v>
      </c>
      <c r="G388" s="176"/>
      <c r="H388" s="176"/>
      <c r="I388" s="176"/>
      <c r="J388" s="14"/>
      <c r="K388" s="176"/>
      <c r="L388" s="176"/>
      <c r="M388" s="28" t="s">
        <v>1126</v>
      </c>
      <c r="N388" s="33" t="s">
        <v>1045</v>
      </c>
      <c r="O388" s="14"/>
      <c r="P388" s="33" t="s">
        <v>47</v>
      </c>
      <c r="Q388" s="28" t="s">
        <v>1126</v>
      </c>
      <c r="R388" s="14">
        <v>44403</v>
      </c>
      <c r="S388" s="176"/>
      <c r="T388" s="176"/>
      <c r="U388" s="176"/>
      <c r="V388" s="176"/>
      <c r="W388" s="176"/>
      <c r="X388" s="176"/>
      <c r="Y388" s="185"/>
    </row>
    <row r="389" customHeight="true" spans="1:25">
      <c r="A389" s="158">
        <v>97</v>
      </c>
      <c r="B389" s="157"/>
      <c r="C389" s="14" t="s">
        <v>968</v>
      </c>
      <c r="D389" s="12"/>
      <c r="E389" s="175"/>
      <c r="F389" s="171">
        <v>339557.81</v>
      </c>
      <c r="G389" s="176"/>
      <c r="H389" s="176"/>
      <c r="I389" s="176"/>
      <c r="J389" s="14"/>
      <c r="K389" s="176"/>
      <c r="L389" s="176"/>
      <c r="M389" s="28" t="s">
        <v>1127</v>
      </c>
      <c r="N389" s="33" t="s">
        <v>1128</v>
      </c>
      <c r="O389" s="14"/>
      <c r="P389" s="33" t="s">
        <v>47</v>
      </c>
      <c r="Q389" s="28" t="s">
        <v>1129</v>
      </c>
      <c r="R389" s="14">
        <v>44428</v>
      </c>
      <c r="S389" s="176"/>
      <c r="T389" s="176"/>
      <c r="U389" s="176"/>
      <c r="V389" s="176"/>
      <c r="W389" s="176"/>
      <c r="X389" s="176"/>
      <c r="Y389" s="185"/>
    </row>
    <row r="390" customHeight="true" spans="1:25">
      <c r="A390" s="158">
        <v>98</v>
      </c>
      <c r="B390" s="157"/>
      <c r="C390" s="14" t="s">
        <v>1050</v>
      </c>
      <c r="D390" s="12"/>
      <c r="E390" s="175"/>
      <c r="F390" s="171">
        <v>27609.62</v>
      </c>
      <c r="G390" s="176"/>
      <c r="H390" s="176"/>
      <c r="I390" s="176"/>
      <c r="J390" s="14"/>
      <c r="K390" s="176"/>
      <c r="L390" s="176"/>
      <c r="M390" s="28" t="s">
        <v>1130</v>
      </c>
      <c r="N390" s="33" t="s">
        <v>1045</v>
      </c>
      <c r="O390" s="14"/>
      <c r="P390" s="33" t="s">
        <v>47</v>
      </c>
      <c r="Q390" s="28" t="s">
        <v>1130</v>
      </c>
      <c r="R390" s="14">
        <v>44410</v>
      </c>
      <c r="S390" s="176"/>
      <c r="T390" s="176"/>
      <c r="U390" s="176"/>
      <c r="V390" s="176"/>
      <c r="W390" s="176"/>
      <c r="X390" s="176"/>
      <c r="Y390" s="185"/>
    </row>
    <row r="391" customHeight="true" spans="1:25">
      <c r="A391" s="158">
        <v>99</v>
      </c>
      <c r="B391" s="157"/>
      <c r="C391" s="14" t="s">
        <v>1048</v>
      </c>
      <c r="D391" s="12"/>
      <c r="E391" s="175"/>
      <c r="F391" s="171">
        <v>9207.5</v>
      </c>
      <c r="G391" s="176"/>
      <c r="H391" s="176"/>
      <c r="I391" s="176"/>
      <c r="J391" s="14"/>
      <c r="K391" s="176"/>
      <c r="L391" s="176"/>
      <c r="M391" s="28" t="s">
        <v>1131</v>
      </c>
      <c r="N391" s="33" t="s">
        <v>1042</v>
      </c>
      <c r="O391" s="14"/>
      <c r="P391" s="33" t="s">
        <v>47</v>
      </c>
      <c r="Q391" s="28" t="s">
        <v>1131</v>
      </c>
      <c r="R391" s="14">
        <v>44428</v>
      </c>
      <c r="S391" s="176"/>
      <c r="T391" s="176"/>
      <c r="U391" s="176"/>
      <c r="V391" s="176"/>
      <c r="W391" s="176"/>
      <c r="X391" s="176"/>
      <c r="Y391" s="185"/>
    </row>
    <row r="392" customHeight="true" spans="1:25">
      <c r="A392" s="158">
        <v>100</v>
      </c>
      <c r="B392" s="157"/>
      <c r="C392" s="14" t="s">
        <v>973</v>
      </c>
      <c r="D392" s="12"/>
      <c r="E392" s="175"/>
      <c r="F392" s="171">
        <v>279603.57</v>
      </c>
      <c r="G392" s="176"/>
      <c r="H392" s="176"/>
      <c r="I392" s="176"/>
      <c r="J392" s="14"/>
      <c r="K392" s="176"/>
      <c r="L392" s="176"/>
      <c r="M392" s="28" t="s">
        <v>1132</v>
      </c>
      <c r="N392" s="33" t="s">
        <v>1128</v>
      </c>
      <c r="O392" s="14"/>
      <c r="P392" s="33" t="s">
        <v>47</v>
      </c>
      <c r="Q392" s="28" t="s">
        <v>1133</v>
      </c>
      <c r="R392" s="14">
        <v>44457</v>
      </c>
      <c r="S392" s="176"/>
      <c r="T392" s="176"/>
      <c r="U392" s="176"/>
      <c r="V392" s="176"/>
      <c r="W392" s="176"/>
      <c r="X392" s="176"/>
      <c r="Y392" s="185"/>
    </row>
    <row r="393" customHeight="true" spans="1:25">
      <c r="A393" s="158">
        <v>101</v>
      </c>
      <c r="B393" s="157"/>
      <c r="C393" s="14" t="s">
        <v>973</v>
      </c>
      <c r="D393" s="12"/>
      <c r="E393" s="175"/>
      <c r="F393" s="171">
        <v>45917.93</v>
      </c>
      <c r="G393" s="176"/>
      <c r="H393" s="176"/>
      <c r="I393" s="176"/>
      <c r="J393" s="14"/>
      <c r="K393" s="176"/>
      <c r="L393" s="176"/>
      <c r="M393" s="28" t="s">
        <v>1132</v>
      </c>
      <c r="N393" s="33" t="s">
        <v>1128</v>
      </c>
      <c r="O393" s="14"/>
      <c r="P393" s="33" t="s">
        <v>47</v>
      </c>
      <c r="Q393" s="28" t="s">
        <v>1133</v>
      </c>
      <c r="R393" s="14">
        <v>44457</v>
      </c>
      <c r="S393" s="176"/>
      <c r="T393" s="176"/>
      <c r="U393" s="176"/>
      <c r="V393" s="176"/>
      <c r="W393" s="176"/>
      <c r="X393" s="176"/>
      <c r="Y393" s="185"/>
    </row>
    <row r="394" customHeight="true" spans="1:25">
      <c r="A394" s="158">
        <v>102</v>
      </c>
      <c r="B394" s="157"/>
      <c r="C394" s="14" t="s">
        <v>1053</v>
      </c>
      <c r="D394" s="12"/>
      <c r="E394" s="175"/>
      <c r="F394" s="171">
        <v>20136.22</v>
      </c>
      <c r="G394" s="176"/>
      <c r="H394" s="176"/>
      <c r="I394" s="176"/>
      <c r="J394" s="14"/>
      <c r="K394" s="176"/>
      <c r="L394" s="176"/>
      <c r="M394" s="28" t="s">
        <v>1134</v>
      </c>
      <c r="N394" s="33" t="s">
        <v>1045</v>
      </c>
      <c r="O394" s="14"/>
      <c r="P394" s="33" t="s">
        <v>47</v>
      </c>
      <c r="Q394" s="28" t="s">
        <v>1134</v>
      </c>
      <c r="R394" s="14">
        <v>44440</v>
      </c>
      <c r="S394" s="176"/>
      <c r="T394" s="176"/>
      <c r="U394" s="176"/>
      <c r="V394" s="176"/>
      <c r="W394" s="176"/>
      <c r="X394" s="176"/>
      <c r="Y394" s="185"/>
    </row>
    <row r="395" customHeight="true" spans="1:25">
      <c r="A395" s="158">
        <v>103</v>
      </c>
      <c r="B395" s="157"/>
      <c r="C395" s="14" t="s">
        <v>1053</v>
      </c>
      <c r="D395" s="12"/>
      <c r="E395" s="175"/>
      <c r="F395" s="171">
        <v>7473.4</v>
      </c>
      <c r="G395" s="176"/>
      <c r="H395" s="176"/>
      <c r="I395" s="176"/>
      <c r="J395" s="14"/>
      <c r="K395" s="176"/>
      <c r="L395" s="176"/>
      <c r="M395" s="28" t="s">
        <v>1134</v>
      </c>
      <c r="N395" s="33" t="s">
        <v>1045</v>
      </c>
      <c r="O395" s="14"/>
      <c r="P395" s="33" t="s">
        <v>47</v>
      </c>
      <c r="Q395" s="28" t="s">
        <v>1134</v>
      </c>
      <c r="R395" s="14">
        <v>44440</v>
      </c>
      <c r="S395" s="176"/>
      <c r="T395" s="176"/>
      <c r="U395" s="176"/>
      <c r="V395" s="176"/>
      <c r="W395" s="176"/>
      <c r="X395" s="176"/>
      <c r="Y395" s="185"/>
    </row>
    <row r="396" customHeight="true" spans="1:25">
      <c r="A396" s="158">
        <v>104</v>
      </c>
      <c r="B396" s="157"/>
      <c r="C396" s="14" t="s">
        <v>1056</v>
      </c>
      <c r="D396" s="12"/>
      <c r="E396" s="175"/>
      <c r="F396" s="171">
        <v>9207.5</v>
      </c>
      <c r="G396" s="176"/>
      <c r="H396" s="176"/>
      <c r="I396" s="176"/>
      <c r="J396" s="14"/>
      <c r="K396" s="176"/>
      <c r="L396" s="176"/>
      <c r="M396" s="28" t="s">
        <v>1135</v>
      </c>
      <c r="N396" s="33" t="s">
        <v>1042</v>
      </c>
      <c r="O396" s="14"/>
      <c r="P396" s="33" t="s">
        <v>47</v>
      </c>
      <c r="Q396" s="28" t="s">
        <v>1135</v>
      </c>
      <c r="R396" s="14">
        <v>44459</v>
      </c>
      <c r="S396" s="176"/>
      <c r="T396" s="176"/>
      <c r="U396" s="176"/>
      <c r="V396" s="176"/>
      <c r="W396" s="176"/>
      <c r="X396" s="176"/>
      <c r="Y396" s="185"/>
    </row>
    <row r="397" customHeight="true" spans="1:25">
      <c r="A397" s="158">
        <v>105</v>
      </c>
      <c r="B397" s="157"/>
      <c r="C397" s="14" t="s">
        <v>978</v>
      </c>
      <c r="D397" s="12"/>
      <c r="E397" s="175"/>
      <c r="F397" s="171">
        <v>275119.99</v>
      </c>
      <c r="G397" s="176"/>
      <c r="H397" s="176"/>
      <c r="I397" s="176"/>
      <c r="J397" s="14"/>
      <c r="K397" s="176"/>
      <c r="L397" s="176"/>
      <c r="M397" s="28" t="s">
        <v>1136</v>
      </c>
      <c r="N397" s="33" t="s">
        <v>1128</v>
      </c>
      <c r="O397" s="14"/>
      <c r="P397" s="33" t="s">
        <v>47</v>
      </c>
      <c r="Q397" s="28" t="s">
        <v>1137</v>
      </c>
      <c r="R397" s="14">
        <v>44489</v>
      </c>
      <c r="S397" s="176"/>
      <c r="T397" s="176"/>
      <c r="U397" s="176"/>
      <c r="V397" s="176"/>
      <c r="W397" s="176"/>
      <c r="X397" s="176"/>
      <c r="Y397" s="185"/>
    </row>
    <row r="398" customHeight="true" spans="1:25">
      <c r="A398" s="158">
        <v>106</v>
      </c>
      <c r="B398" s="157"/>
      <c r="C398" s="14" t="s">
        <v>978</v>
      </c>
      <c r="D398" s="12"/>
      <c r="E398" s="175"/>
      <c r="F398" s="171">
        <v>46200.43</v>
      </c>
      <c r="G398" s="176"/>
      <c r="H398" s="176"/>
      <c r="I398" s="176"/>
      <c r="J398" s="14"/>
      <c r="K398" s="176"/>
      <c r="L398" s="176"/>
      <c r="M398" s="28" t="s">
        <v>1138</v>
      </c>
      <c r="N398" s="33" t="s">
        <v>1128</v>
      </c>
      <c r="O398" s="14"/>
      <c r="P398" s="33" t="s">
        <v>47</v>
      </c>
      <c r="Q398" s="28" t="s">
        <v>1137</v>
      </c>
      <c r="R398" s="14">
        <v>44489</v>
      </c>
      <c r="S398" s="176"/>
      <c r="T398" s="176"/>
      <c r="U398" s="176"/>
      <c r="V398" s="176"/>
      <c r="W398" s="176"/>
      <c r="X398" s="176"/>
      <c r="Y398" s="185"/>
    </row>
    <row r="399" customHeight="true" spans="1:25">
      <c r="A399" s="158">
        <v>107</v>
      </c>
      <c r="B399" s="157"/>
      <c r="C399" s="14" t="s">
        <v>1061</v>
      </c>
      <c r="D399" s="12"/>
      <c r="E399" s="175"/>
      <c r="F399" s="171">
        <v>16666.16</v>
      </c>
      <c r="G399" s="176"/>
      <c r="H399" s="176"/>
      <c r="I399" s="176"/>
      <c r="J399" s="14"/>
      <c r="K399" s="176"/>
      <c r="L399" s="176"/>
      <c r="M399" s="28" t="s">
        <v>1139</v>
      </c>
      <c r="N399" s="33" t="s">
        <v>1045</v>
      </c>
      <c r="O399" s="14"/>
      <c r="P399" s="33" t="s">
        <v>47</v>
      </c>
      <c r="Q399" s="28" t="s">
        <v>1139</v>
      </c>
      <c r="R399" s="14">
        <v>44477</v>
      </c>
      <c r="S399" s="176"/>
      <c r="T399" s="176"/>
      <c r="U399" s="176"/>
      <c r="V399" s="176"/>
      <c r="W399" s="176"/>
      <c r="X399" s="176"/>
      <c r="Y399" s="185"/>
    </row>
    <row r="400" customHeight="true" spans="1:25">
      <c r="A400" s="158">
        <v>108</v>
      </c>
      <c r="B400" s="157"/>
      <c r="C400" s="14" t="s">
        <v>1061</v>
      </c>
      <c r="D400" s="12"/>
      <c r="E400" s="175"/>
      <c r="F400" s="171">
        <v>7542.16</v>
      </c>
      <c r="G400" s="176"/>
      <c r="H400" s="176"/>
      <c r="I400" s="176"/>
      <c r="J400" s="14"/>
      <c r="K400" s="176"/>
      <c r="L400" s="176"/>
      <c r="M400" s="28" t="s">
        <v>1139</v>
      </c>
      <c r="N400" s="33"/>
      <c r="O400" s="14"/>
      <c r="P400" s="33" t="s">
        <v>47</v>
      </c>
      <c r="Q400" s="28" t="s">
        <v>1139</v>
      </c>
      <c r="R400" s="14">
        <v>44477</v>
      </c>
      <c r="S400" s="176"/>
      <c r="T400" s="176"/>
      <c r="U400" s="176"/>
      <c r="V400" s="176"/>
      <c r="W400" s="176"/>
      <c r="X400" s="176"/>
      <c r="Y400" s="185"/>
    </row>
    <row r="401" customHeight="true" spans="1:25">
      <c r="A401" s="158">
        <v>109</v>
      </c>
      <c r="B401" s="157"/>
      <c r="C401" s="14" t="s">
        <v>1066</v>
      </c>
      <c r="D401" s="12"/>
      <c r="E401" s="175"/>
      <c r="F401" s="171">
        <v>5970</v>
      </c>
      <c r="G401" s="176"/>
      <c r="H401" s="176"/>
      <c r="I401" s="176"/>
      <c r="J401" s="14"/>
      <c r="K401" s="176"/>
      <c r="L401" s="176"/>
      <c r="M401" s="28" t="s">
        <v>1140</v>
      </c>
      <c r="N401" s="33" t="s">
        <v>1042</v>
      </c>
      <c r="O401" s="14"/>
      <c r="P401" s="33" t="s">
        <v>47</v>
      </c>
      <c r="Q401" s="28" t="s">
        <v>1140</v>
      </c>
      <c r="R401" s="14">
        <v>44489</v>
      </c>
      <c r="S401" s="176"/>
      <c r="T401" s="176"/>
      <c r="U401" s="176"/>
      <c r="V401" s="176"/>
      <c r="W401" s="176"/>
      <c r="X401" s="176"/>
      <c r="Y401" s="185"/>
    </row>
    <row r="402" customHeight="true" spans="1:25">
      <c r="A402" s="158">
        <v>110</v>
      </c>
      <c r="B402" s="157"/>
      <c r="C402" s="14" t="s">
        <v>1066</v>
      </c>
      <c r="D402" s="12"/>
      <c r="E402" s="175"/>
      <c r="F402" s="171">
        <v>2262.5</v>
      </c>
      <c r="G402" s="176"/>
      <c r="H402" s="176"/>
      <c r="I402" s="176"/>
      <c r="J402" s="14"/>
      <c r="K402" s="176"/>
      <c r="L402" s="176"/>
      <c r="M402" s="28" t="s">
        <v>1140</v>
      </c>
      <c r="N402" s="33" t="s">
        <v>1042</v>
      </c>
      <c r="O402" s="14"/>
      <c r="P402" s="33" t="s">
        <v>47</v>
      </c>
      <c r="Q402" s="28" t="s">
        <v>1140</v>
      </c>
      <c r="R402" s="14">
        <v>44489</v>
      </c>
      <c r="S402" s="176"/>
      <c r="T402" s="176"/>
      <c r="U402" s="176"/>
      <c r="V402" s="176"/>
      <c r="W402" s="176"/>
      <c r="X402" s="176"/>
      <c r="Y402" s="185"/>
    </row>
    <row r="403" customHeight="true" spans="1:25">
      <c r="A403" s="158">
        <v>111</v>
      </c>
      <c r="B403" s="157"/>
      <c r="C403" s="14" t="s">
        <v>983</v>
      </c>
      <c r="D403" s="12"/>
      <c r="E403" s="175"/>
      <c r="F403" s="171">
        <v>278048.05</v>
      </c>
      <c r="G403" s="176"/>
      <c r="H403" s="176"/>
      <c r="I403" s="176"/>
      <c r="J403" s="14"/>
      <c r="K403" s="176"/>
      <c r="L403" s="176"/>
      <c r="M403" s="28" t="s">
        <v>1141</v>
      </c>
      <c r="N403" s="33" t="s">
        <v>1128</v>
      </c>
      <c r="O403" s="14"/>
      <c r="P403" s="33" t="s">
        <v>47</v>
      </c>
      <c r="Q403" s="28" t="s">
        <v>1141</v>
      </c>
      <c r="R403" s="14">
        <v>44500</v>
      </c>
      <c r="S403" s="176"/>
      <c r="T403" s="176"/>
      <c r="U403" s="176"/>
      <c r="V403" s="176"/>
      <c r="W403" s="176"/>
      <c r="X403" s="176"/>
      <c r="Y403" s="185"/>
    </row>
    <row r="404" customHeight="true" spans="1:25">
      <c r="A404" s="158">
        <v>112</v>
      </c>
      <c r="B404" s="157"/>
      <c r="C404" s="14" t="s">
        <v>983</v>
      </c>
      <c r="D404" s="12"/>
      <c r="E404" s="175"/>
      <c r="F404" s="171">
        <v>45672.41</v>
      </c>
      <c r="G404" s="176"/>
      <c r="H404" s="176"/>
      <c r="I404" s="176"/>
      <c r="J404" s="14"/>
      <c r="K404" s="176"/>
      <c r="L404" s="176"/>
      <c r="M404" s="28" t="s">
        <v>1141</v>
      </c>
      <c r="N404" s="33" t="s">
        <v>1128</v>
      </c>
      <c r="O404" s="14"/>
      <c r="P404" s="33" t="s">
        <v>47</v>
      </c>
      <c r="Q404" s="28" t="s">
        <v>1141</v>
      </c>
      <c r="R404" s="14">
        <v>44500</v>
      </c>
      <c r="S404" s="176"/>
      <c r="T404" s="176"/>
      <c r="U404" s="176"/>
      <c r="V404" s="176"/>
      <c r="W404" s="176"/>
      <c r="X404" s="176"/>
      <c r="Y404" s="185"/>
    </row>
    <row r="405" customHeight="true" spans="1:25">
      <c r="A405" s="158">
        <v>113</v>
      </c>
      <c r="B405" s="157"/>
      <c r="C405" s="14" t="s">
        <v>1142</v>
      </c>
      <c r="D405" s="12"/>
      <c r="E405" s="175"/>
      <c r="F405" s="171">
        <v>-1850.4</v>
      </c>
      <c r="G405" s="176"/>
      <c r="H405" s="176"/>
      <c r="I405" s="176"/>
      <c r="J405" s="14"/>
      <c r="K405" s="176"/>
      <c r="L405" s="176"/>
      <c r="M405" s="28" t="s">
        <v>1143</v>
      </c>
      <c r="N405" s="33"/>
      <c r="O405" s="14"/>
      <c r="P405" s="33" t="s">
        <v>47</v>
      </c>
      <c r="Q405" s="28" t="s">
        <v>1143</v>
      </c>
      <c r="R405" s="14">
        <v>44500</v>
      </c>
      <c r="S405" s="176"/>
      <c r="T405" s="176"/>
      <c r="U405" s="176"/>
      <c r="V405" s="176"/>
      <c r="W405" s="176"/>
      <c r="X405" s="176"/>
      <c r="Y405" s="185"/>
    </row>
    <row r="406" customHeight="true" spans="1:25">
      <c r="A406" s="158">
        <v>114</v>
      </c>
      <c r="B406" s="157"/>
      <c r="C406" s="14" t="s">
        <v>1144</v>
      </c>
      <c r="D406" s="12"/>
      <c r="E406" s="175"/>
      <c r="F406" s="171">
        <v>-575</v>
      </c>
      <c r="G406" s="176"/>
      <c r="H406" s="176"/>
      <c r="I406" s="176"/>
      <c r="J406" s="14"/>
      <c r="K406" s="176"/>
      <c r="L406" s="176"/>
      <c r="M406" s="28" t="s">
        <v>1145</v>
      </c>
      <c r="N406" s="33"/>
      <c r="O406" s="14"/>
      <c r="P406" s="33" t="s">
        <v>47</v>
      </c>
      <c r="Q406" s="28" t="s">
        <v>1145</v>
      </c>
      <c r="R406" s="14">
        <v>44500</v>
      </c>
      <c r="S406" s="176"/>
      <c r="T406" s="176"/>
      <c r="U406" s="176"/>
      <c r="V406" s="176"/>
      <c r="W406" s="176"/>
      <c r="X406" s="176"/>
      <c r="Y406" s="185"/>
    </row>
    <row r="407" customHeight="true" spans="1:25">
      <c r="A407" s="160" t="s">
        <v>30</v>
      </c>
      <c r="B407" s="160"/>
      <c r="C407" s="14"/>
      <c r="D407" s="160"/>
      <c r="E407" s="175"/>
      <c r="F407" s="171">
        <f>SUM(F293:F406)</f>
        <v>8723945.73</v>
      </c>
      <c r="G407" s="171">
        <f>SUM(G293:G406)</f>
        <v>0</v>
      </c>
      <c r="H407" s="171">
        <f>SUM(H293:H406)</f>
        <v>0</v>
      </c>
      <c r="I407" s="176"/>
      <c r="J407" s="14"/>
      <c r="K407" s="176"/>
      <c r="L407" s="176"/>
      <c r="M407" s="176"/>
      <c r="N407" s="176"/>
      <c r="O407" s="176"/>
      <c r="P407" s="176"/>
      <c r="Q407" s="176"/>
      <c r="R407" s="176"/>
      <c r="S407" s="176"/>
      <c r="T407" s="176"/>
      <c r="U407" s="176"/>
      <c r="V407" s="176"/>
      <c r="W407" s="176"/>
      <c r="X407" s="176"/>
      <c r="Y407" s="185"/>
    </row>
    <row r="408" customHeight="true" spans="1:25">
      <c r="A408" s="158">
        <v>1</v>
      </c>
      <c r="B408" s="155" t="s">
        <v>1146</v>
      </c>
      <c r="C408" s="162" t="s">
        <v>1147</v>
      </c>
      <c r="D408" s="12"/>
      <c r="E408" s="175"/>
      <c r="F408" s="171">
        <v>3867.92</v>
      </c>
      <c r="G408" s="176"/>
      <c r="H408" s="176"/>
      <c r="I408" s="176"/>
      <c r="J408" s="14"/>
      <c r="K408" s="176"/>
      <c r="L408" s="176"/>
      <c r="M408" s="28" t="s">
        <v>1148</v>
      </c>
      <c r="N408" s="33" t="s">
        <v>1149</v>
      </c>
      <c r="O408" s="14"/>
      <c r="P408" s="33" t="s">
        <v>47</v>
      </c>
      <c r="Q408" s="28" t="s">
        <v>1148</v>
      </c>
      <c r="R408" s="14">
        <v>43637</v>
      </c>
      <c r="S408" s="176"/>
      <c r="T408" s="176"/>
      <c r="U408" s="176"/>
      <c r="V408" s="176"/>
      <c r="W408" s="176"/>
      <c r="X408" s="176"/>
      <c r="Y408" s="185"/>
    </row>
    <row r="409" customHeight="true" spans="1:25">
      <c r="A409" s="158">
        <v>2</v>
      </c>
      <c r="B409" s="157"/>
      <c r="C409" s="162" t="s">
        <v>1150</v>
      </c>
      <c r="D409" s="12"/>
      <c r="E409" s="175"/>
      <c r="F409" s="171">
        <v>1320.75</v>
      </c>
      <c r="G409" s="176"/>
      <c r="H409" s="176"/>
      <c r="I409" s="176"/>
      <c r="J409" s="14"/>
      <c r="K409" s="176"/>
      <c r="L409" s="176"/>
      <c r="M409" s="28" t="s">
        <v>1148</v>
      </c>
      <c r="N409" s="33" t="s">
        <v>1151</v>
      </c>
      <c r="O409" s="14"/>
      <c r="P409" s="33" t="s">
        <v>47</v>
      </c>
      <c r="Q409" s="28" t="s">
        <v>1148</v>
      </c>
      <c r="R409" s="14">
        <v>43637</v>
      </c>
      <c r="S409" s="176"/>
      <c r="T409" s="176"/>
      <c r="U409" s="176"/>
      <c r="V409" s="176"/>
      <c r="W409" s="176"/>
      <c r="X409" s="176"/>
      <c r="Y409" s="185"/>
    </row>
    <row r="410" customHeight="true" spans="1:25">
      <c r="A410" s="158">
        <v>3</v>
      </c>
      <c r="B410" s="157"/>
      <c r="C410" s="14" t="s">
        <v>1152</v>
      </c>
      <c r="D410" s="12"/>
      <c r="E410" s="175"/>
      <c r="F410" s="171">
        <v>44110</v>
      </c>
      <c r="G410" s="176"/>
      <c r="H410" s="176"/>
      <c r="I410" s="176"/>
      <c r="J410" s="14"/>
      <c r="K410" s="176"/>
      <c r="L410" s="176"/>
      <c r="M410" s="28" t="s">
        <v>1153</v>
      </c>
      <c r="N410" s="33"/>
      <c r="O410" s="14"/>
      <c r="P410" s="33" t="s">
        <v>51</v>
      </c>
      <c r="Q410" s="28" t="s">
        <v>1153</v>
      </c>
      <c r="R410" s="14" t="s">
        <v>1154</v>
      </c>
      <c r="S410" s="176"/>
      <c r="T410" s="176"/>
      <c r="U410" s="176"/>
      <c r="V410" s="176"/>
      <c r="W410" s="176"/>
      <c r="X410" s="176"/>
      <c r="Y410" s="185"/>
    </row>
    <row r="411" customHeight="true" spans="1:25">
      <c r="A411" s="158">
        <v>4</v>
      </c>
      <c r="B411" s="157"/>
      <c r="C411" s="14" t="s">
        <v>1155</v>
      </c>
      <c r="D411" s="12"/>
      <c r="E411" s="175"/>
      <c r="F411" s="171">
        <v>18867.92</v>
      </c>
      <c r="G411" s="176"/>
      <c r="H411" s="176"/>
      <c r="I411" s="176"/>
      <c r="J411" s="14" t="s">
        <v>1156</v>
      </c>
      <c r="K411" s="176"/>
      <c r="L411" s="176"/>
      <c r="M411" s="28" t="s">
        <v>1157</v>
      </c>
      <c r="N411" s="33" t="s">
        <v>1158</v>
      </c>
      <c r="O411" s="14"/>
      <c r="P411" s="33" t="s">
        <v>47</v>
      </c>
      <c r="Q411" s="28" t="s">
        <v>1159</v>
      </c>
      <c r="R411" s="14">
        <v>43986</v>
      </c>
      <c r="S411" s="176"/>
      <c r="T411" s="176"/>
      <c r="U411" s="176"/>
      <c r="V411" s="176"/>
      <c r="W411" s="176"/>
      <c r="X411" s="176"/>
      <c r="Y411" s="185"/>
    </row>
    <row r="412" customHeight="true" spans="1:25">
      <c r="A412" s="158">
        <v>5</v>
      </c>
      <c r="B412" s="159"/>
      <c r="C412" s="14" t="s">
        <v>1160</v>
      </c>
      <c r="D412" s="12"/>
      <c r="E412" s="175"/>
      <c r="F412" s="171">
        <v>2000</v>
      </c>
      <c r="G412" s="176"/>
      <c r="H412" s="176"/>
      <c r="I412" s="176"/>
      <c r="J412" s="14"/>
      <c r="K412" s="176"/>
      <c r="L412" s="176"/>
      <c r="M412" s="28" t="s">
        <v>1161</v>
      </c>
      <c r="N412" s="33" t="s">
        <v>1162</v>
      </c>
      <c r="O412" s="14"/>
      <c r="P412" s="33" t="s">
        <v>51</v>
      </c>
      <c r="Q412" s="28" t="s">
        <v>1163</v>
      </c>
      <c r="R412" s="14">
        <v>44098</v>
      </c>
      <c r="S412" s="176"/>
      <c r="T412" s="176"/>
      <c r="U412" s="176"/>
      <c r="V412" s="176"/>
      <c r="W412" s="176"/>
      <c r="X412" s="176"/>
      <c r="Y412" s="185"/>
    </row>
    <row r="413" customHeight="true" spans="1:25">
      <c r="A413" s="160" t="s">
        <v>30</v>
      </c>
      <c r="B413" s="160"/>
      <c r="C413" s="14"/>
      <c r="D413" s="160"/>
      <c r="E413" s="175"/>
      <c r="F413" s="171">
        <f>SUM(F408:F412)</f>
        <v>70166.59</v>
      </c>
      <c r="G413" s="171">
        <f>SUM(G408:G412)</f>
        <v>0</v>
      </c>
      <c r="H413" s="171">
        <f>SUM(H408:H412)</f>
        <v>0</v>
      </c>
      <c r="I413" s="176"/>
      <c r="J413" s="14"/>
      <c r="K413" s="176"/>
      <c r="L413" s="176"/>
      <c r="M413" s="176"/>
      <c r="N413" s="176"/>
      <c r="O413" s="176"/>
      <c r="P413" s="176"/>
      <c r="Q413" s="176"/>
      <c r="R413" s="176"/>
      <c r="S413" s="176"/>
      <c r="T413" s="176"/>
      <c r="U413" s="176"/>
      <c r="V413" s="176"/>
      <c r="W413" s="176"/>
      <c r="X413" s="176"/>
      <c r="Y413" s="185"/>
    </row>
    <row r="414" customHeight="true" spans="1:25">
      <c r="A414" s="160"/>
      <c r="B414" s="155" t="s">
        <v>1164</v>
      </c>
      <c r="C414" s="17" t="s">
        <v>1165</v>
      </c>
      <c r="D414" s="161"/>
      <c r="E414" s="187"/>
      <c r="F414" s="169">
        <v>85436.91</v>
      </c>
      <c r="G414" s="188"/>
      <c r="H414" s="188"/>
      <c r="I414" s="188"/>
      <c r="J414" s="17" t="s">
        <v>1166</v>
      </c>
      <c r="K414" s="188"/>
      <c r="L414" s="188"/>
      <c r="M414" s="30" t="s">
        <v>1167</v>
      </c>
      <c r="N414" s="34" t="s">
        <v>1168</v>
      </c>
      <c r="O414" s="17"/>
      <c r="P414" s="34" t="s">
        <v>47</v>
      </c>
      <c r="Q414" s="30" t="s">
        <v>1169</v>
      </c>
      <c r="R414" s="17">
        <v>43580</v>
      </c>
      <c r="S414" s="17" t="s">
        <v>1170</v>
      </c>
      <c r="T414" s="17">
        <v>43574</v>
      </c>
      <c r="U414" s="188"/>
      <c r="V414" s="188"/>
      <c r="W414" s="188"/>
      <c r="X414" s="188"/>
      <c r="Y414" s="185" t="s">
        <v>53</v>
      </c>
    </row>
    <row r="415" customHeight="true" spans="1:25">
      <c r="A415" s="160"/>
      <c r="B415" s="157"/>
      <c r="C415" s="17" t="s">
        <v>1171</v>
      </c>
      <c r="D415" s="161"/>
      <c r="E415" s="187"/>
      <c r="F415" s="169">
        <v>478899.1</v>
      </c>
      <c r="G415" s="188"/>
      <c r="H415" s="188"/>
      <c r="I415" s="188"/>
      <c r="J415" s="17" t="s">
        <v>1172</v>
      </c>
      <c r="K415" s="188"/>
      <c r="L415" s="188"/>
      <c r="M415" s="30" t="s">
        <v>1173</v>
      </c>
      <c r="N415" s="34" t="s">
        <v>1174</v>
      </c>
      <c r="O415" s="17"/>
      <c r="P415" s="34" t="s">
        <v>47</v>
      </c>
      <c r="Q415" s="30" t="s">
        <v>1175</v>
      </c>
      <c r="R415" s="17">
        <v>43580</v>
      </c>
      <c r="S415" s="17"/>
      <c r="T415" s="17"/>
      <c r="U415" s="188"/>
      <c r="V415" s="188"/>
      <c r="W415" s="188"/>
      <c r="X415" s="188"/>
      <c r="Y415" s="185" t="s">
        <v>53</v>
      </c>
    </row>
    <row r="416" customHeight="true" spans="1:25">
      <c r="A416" s="160"/>
      <c r="B416" s="157"/>
      <c r="C416" s="17" t="s">
        <v>1176</v>
      </c>
      <c r="D416" s="161"/>
      <c r="E416" s="187"/>
      <c r="F416" s="169">
        <v>957798.17</v>
      </c>
      <c r="G416" s="188"/>
      <c r="H416" s="188"/>
      <c r="I416" s="188"/>
      <c r="J416" s="17" t="s">
        <v>1172</v>
      </c>
      <c r="K416" s="188"/>
      <c r="L416" s="188"/>
      <c r="M416" s="30" t="s">
        <v>1177</v>
      </c>
      <c r="N416" s="34" t="s">
        <v>1178</v>
      </c>
      <c r="O416" s="17"/>
      <c r="P416" s="34" t="s">
        <v>47</v>
      </c>
      <c r="Q416" s="30" t="s">
        <v>1177</v>
      </c>
      <c r="R416" s="17">
        <v>43648</v>
      </c>
      <c r="S416" s="17"/>
      <c r="T416" s="17"/>
      <c r="U416" s="188"/>
      <c r="V416" s="188"/>
      <c r="W416" s="188"/>
      <c r="X416" s="188"/>
      <c r="Y416" s="185" t="s">
        <v>53</v>
      </c>
    </row>
    <row r="417" ht="108" spans="1:25">
      <c r="A417" s="160"/>
      <c r="B417" s="157"/>
      <c r="C417" s="17" t="s">
        <v>1179</v>
      </c>
      <c r="D417" s="17" t="s">
        <v>1180</v>
      </c>
      <c r="E417" s="187"/>
      <c r="F417" s="169">
        <v>470609.45</v>
      </c>
      <c r="G417" s="188"/>
      <c r="H417" s="188"/>
      <c r="I417" s="188"/>
      <c r="J417" s="17" t="s">
        <v>1181</v>
      </c>
      <c r="K417" s="17">
        <v>43830</v>
      </c>
      <c r="L417" s="188"/>
      <c r="M417" s="30" t="s">
        <v>1182</v>
      </c>
      <c r="N417" s="34" t="s">
        <v>1183</v>
      </c>
      <c r="O417" s="17" t="s">
        <v>1184</v>
      </c>
      <c r="P417" s="34" t="s">
        <v>47</v>
      </c>
      <c r="Q417" s="30" t="s">
        <v>1185</v>
      </c>
      <c r="R417" s="17">
        <v>43648</v>
      </c>
      <c r="S417" s="17"/>
      <c r="T417" s="17">
        <v>43640</v>
      </c>
      <c r="U417" s="188"/>
      <c r="V417" s="188"/>
      <c r="W417" s="188"/>
      <c r="X417" s="188"/>
      <c r="Y417" s="185" t="s">
        <v>53</v>
      </c>
    </row>
    <row r="418" customHeight="true" spans="1:26">
      <c r="A418" s="160"/>
      <c r="B418" s="157"/>
      <c r="C418" s="17" t="s">
        <v>1186</v>
      </c>
      <c r="D418" s="161"/>
      <c r="E418" s="187"/>
      <c r="F418" s="169">
        <v>1117431.2</v>
      </c>
      <c r="G418" s="188"/>
      <c r="H418" s="188"/>
      <c r="I418" s="188"/>
      <c r="J418" s="17" t="s">
        <v>1172</v>
      </c>
      <c r="K418" s="191">
        <v>43830</v>
      </c>
      <c r="L418" s="188"/>
      <c r="M418" s="30" t="s">
        <v>1187</v>
      </c>
      <c r="N418" s="34" t="s">
        <v>1188</v>
      </c>
      <c r="O418" s="17"/>
      <c r="P418" s="34" t="s">
        <v>47</v>
      </c>
      <c r="Q418" s="30" t="s">
        <v>1189</v>
      </c>
      <c r="R418" s="17" t="s">
        <v>1190</v>
      </c>
      <c r="S418" s="17" t="s">
        <v>1191</v>
      </c>
      <c r="T418" s="17">
        <v>44309</v>
      </c>
      <c r="U418" s="188"/>
      <c r="V418" s="188"/>
      <c r="W418" s="188"/>
      <c r="X418" s="188"/>
      <c r="Y418" s="185" t="s">
        <v>53</v>
      </c>
      <c r="Z418" s="194" t="s">
        <v>1192</v>
      </c>
    </row>
    <row r="419" customHeight="true" spans="1:25">
      <c r="A419" s="158">
        <v>2</v>
      </c>
      <c r="B419" s="157"/>
      <c r="C419" s="143" t="s">
        <v>1193</v>
      </c>
      <c r="D419" s="138"/>
      <c r="E419" s="189"/>
      <c r="F419" s="171">
        <v>91743.12</v>
      </c>
      <c r="G419" s="190"/>
      <c r="H419" s="190"/>
      <c r="I419" s="190"/>
      <c r="J419" s="143" t="s">
        <v>1172</v>
      </c>
      <c r="K419" s="190"/>
      <c r="L419" s="190"/>
      <c r="M419" s="192" t="s">
        <v>1194</v>
      </c>
      <c r="N419" s="193" t="s">
        <v>1195</v>
      </c>
      <c r="O419" s="143"/>
      <c r="P419" s="193" t="s">
        <v>47</v>
      </c>
      <c r="Q419" s="192" t="s">
        <v>1196</v>
      </c>
      <c r="R419" s="143">
        <v>43770</v>
      </c>
      <c r="S419" s="143" t="s">
        <v>1191</v>
      </c>
      <c r="T419" s="143">
        <v>44309</v>
      </c>
      <c r="U419" s="190"/>
      <c r="V419" s="190"/>
      <c r="W419" s="190"/>
      <c r="X419" s="190"/>
      <c r="Y419" s="190"/>
    </row>
    <row r="420" customHeight="true" spans="1:25">
      <c r="A420" s="158">
        <v>3</v>
      </c>
      <c r="B420" s="157"/>
      <c r="C420" s="14" t="s">
        <v>1197</v>
      </c>
      <c r="D420" s="12"/>
      <c r="E420" s="175"/>
      <c r="F420" s="171">
        <v>22277.23</v>
      </c>
      <c r="G420" s="176"/>
      <c r="H420" s="176"/>
      <c r="I420" s="176"/>
      <c r="J420" s="14" t="s">
        <v>1166</v>
      </c>
      <c r="K420" s="176"/>
      <c r="L420" s="176"/>
      <c r="M420" s="28" t="s">
        <v>1198</v>
      </c>
      <c r="N420" s="33" t="s">
        <v>1199</v>
      </c>
      <c r="O420" s="14"/>
      <c r="P420" s="33" t="s">
        <v>47</v>
      </c>
      <c r="Q420" s="28" t="s">
        <v>1200</v>
      </c>
      <c r="R420" s="14" t="s">
        <v>1201</v>
      </c>
      <c r="S420" s="14" t="s">
        <v>1170</v>
      </c>
      <c r="T420" s="14">
        <v>43574</v>
      </c>
      <c r="U420" s="176"/>
      <c r="V420" s="176"/>
      <c r="W420" s="176"/>
      <c r="X420" s="176"/>
      <c r="Y420" s="176"/>
    </row>
    <row r="421" customHeight="true" spans="1:25">
      <c r="A421" s="158">
        <v>4</v>
      </c>
      <c r="B421" s="157"/>
      <c r="C421" s="14" t="s">
        <v>1202</v>
      </c>
      <c r="D421" s="12"/>
      <c r="E421" s="175"/>
      <c r="F421" s="171">
        <v>6178.22</v>
      </c>
      <c r="G421" s="176"/>
      <c r="H421" s="176"/>
      <c r="I421" s="176"/>
      <c r="J421" s="14" t="s">
        <v>1166</v>
      </c>
      <c r="K421" s="176"/>
      <c r="L421" s="176"/>
      <c r="M421" s="28" t="s">
        <v>1203</v>
      </c>
      <c r="N421" s="33" t="s">
        <v>1204</v>
      </c>
      <c r="O421" s="14"/>
      <c r="P421" s="33" t="s">
        <v>47</v>
      </c>
      <c r="Q421" s="28" t="s">
        <v>1205</v>
      </c>
      <c r="R421" s="14">
        <v>43726</v>
      </c>
      <c r="S421" s="14" t="s">
        <v>1170</v>
      </c>
      <c r="T421" s="14">
        <v>43574</v>
      </c>
      <c r="U421" s="176"/>
      <c r="V421" s="176"/>
      <c r="W421" s="176"/>
      <c r="X421" s="176"/>
      <c r="Y421" s="176"/>
    </row>
    <row r="422" customHeight="true" spans="1:25">
      <c r="A422" s="158">
        <v>5</v>
      </c>
      <c r="B422" s="159"/>
      <c r="C422" s="14" t="s">
        <v>1206</v>
      </c>
      <c r="D422" s="12"/>
      <c r="E422" s="175"/>
      <c r="F422" s="171">
        <v>280</v>
      </c>
      <c r="G422" s="176"/>
      <c r="H422" s="176"/>
      <c r="I422" s="176"/>
      <c r="J422" s="14"/>
      <c r="K422" s="176"/>
      <c r="L422" s="176"/>
      <c r="M422" s="28" t="s">
        <v>1207</v>
      </c>
      <c r="N422" s="33" t="s">
        <v>1208</v>
      </c>
      <c r="O422" s="14"/>
      <c r="P422" s="33" t="s">
        <v>47</v>
      </c>
      <c r="Q422" s="28" t="s">
        <v>1207</v>
      </c>
      <c r="R422" s="14">
        <v>44102</v>
      </c>
      <c r="S422" s="14"/>
      <c r="T422" s="14"/>
      <c r="U422" s="176"/>
      <c r="V422" s="176"/>
      <c r="W422" s="176"/>
      <c r="X422" s="176"/>
      <c r="Y422" s="176"/>
    </row>
    <row r="423" customHeight="true" spans="1:25">
      <c r="A423" s="160" t="s">
        <v>30</v>
      </c>
      <c r="B423" s="160"/>
      <c r="C423" s="160"/>
      <c r="D423" s="160"/>
      <c r="E423" s="175"/>
      <c r="F423" s="171">
        <f>SUM(F414:F422)</f>
        <v>3230653.4</v>
      </c>
      <c r="G423" s="171">
        <f>SUM(G414:G422)</f>
        <v>0</v>
      </c>
      <c r="H423" s="171">
        <f>SUM(H414:H422)</f>
        <v>0</v>
      </c>
      <c r="I423" s="176"/>
      <c r="J423" s="176"/>
      <c r="K423" s="176"/>
      <c r="L423" s="176"/>
      <c r="M423" s="176"/>
      <c r="N423" s="176"/>
      <c r="O423" s="176"/>
      <c r="P423" s="176"/>
      <c r="Q423" s="176"/>
      <c r="R423" s="176"/>
      <c r="S423" s="176"/>
      <c r="T423" s="176"/>
      <c r="U423" s="176"/>
      <c r="V423" s="176"/>
      <c r="W423" s="176"/>
      <c r="X423" s="176"/>
      <c r="Y423" s="176"/>
    </row>
  </sheetData>
  <autoFilter ref="A5:Z423">
    <extLst/>
  </autoFilter>
  <mergeCells count="26">
    <mergeCell ref="A1:B1"/>
    <mergeCell ref="A2:X2"/>
    <mergeCell ref="A3:E3"/>
    <mergeCell ref="A4:E4"/>
    <mergeCell ref="G4:M4"/>
    <mergeCell ref="N4:P4"/>
    <mergeCell ref="Q4:V4"/>
    <mergeCell ref="A6:D6"/>
    <mergeCell ref="A51:B51"/>
    <mergeCell ref="A62:B62"/>
    <mergeCell ref="A71:B71"/>
    <mergeCell ref="A88:B88"/>
    <mergeCell ref="A229:B229"/>
    <mergeCell ref="A292:B292"/>
    <mergeCell ref="A407:B407"/>
    <mergeCell ref="A413:B413"/>
    <mergeCell ref="A423:B423"/>
    <mergeCell ref="B7:B50"/>
    <mergeCell ref="B52:B61"/>
    <mergeCell ref="B63:B70"/>
    <mergeCell ref="B72:B87"/>
    <mergeCell ref="B89:B228"/>
    <mergeCell ref="B230:B291"/>
    <mergeCell ref="B293:B406"/>
    <mergeCell ref="B408:B412"/>
    <mergeCell ref="B414:B422"/>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D12"/>
  <sheetViews>
    <sheetView zoomScale="90" zoomScaleNormal="90" workbookViewId="0">
      <selection activeCell="D8" sqref="D8"/>
    </sheetView>
  </sheetViews>
  <sheetFormatPr defaultColWidth="9" defaultRowHeight="15.75"/>
  <cols>
    <col min="1" max="1" width="8.1" customWidth="true"/>
    <col min="2" max="2" width="15.6" customWidth="true"/>
    <col min="3" max="3" width="10.2" customWidth="true"/>
    <col min="4" max="4" width="6.2" customWidth="true"/>
    <col min="5" max="5" width="17.7" customWidth="true"/>
    <col min="6" max="7" width="9.9" customWidth="true"/>
    <col min="8" max="9" width="13.9" customWidth="true"/>
    <col min="10" max="10" width="12.9" customWidth="true"/>
    <col min="11" max="11" width="13.4" customWidth="true"/>
    <col min="12" max="12" width="14.7" customWidth="true"/>
    <col min="13" max="13" width="10.4" customWidth="true"/>
    <col min="14" max="14" width="11.7" customWidth="true"/>
    <col min="15" max="15" width="16.1" customWidth="true"/>
    <col min="16" max="16" width="13.1" customWidth="true"/>
    <col min="17" max="17" width="13.7" customWidth="true"/>
    <col min="18" max="19" width="11.7" customWidth="true"/>
    <col min="20" max="20" width="10.7" customWidth="true"/>
    <col min="21" max="21" width="6.06666666666667" customWidth="true"/>
    <col min="22" max="22" width="6.7" customWidth="true"/>
    <col min="23" max="23" width="5.6" customWidth="true"/>
    <col min="24" max="24" width="4.1" customWidth="true"/>
    <col min="25" max="25" width="5.9" customWidth="true"/>
    <col min="26" max="26" width="6" customWidth="true"/>
    <col min="27" max="27" width="4.9" customWidth="true"/>
    <col min="28" max="28" width="6.1" customWidth="true"/>
    <col min="29" max="29" width="6" customWidth="true"/>
    <col min="30" max="30" width="5.9" customWidth="true"/>
  </cols>
  <sheetData>
    <row r="1" ht="34" customHeight="true" spans="1:20">
      <c r="A1" s="6" t="s">
        <v>1209</v>
      </c>
      <c r="B1" s="6"/>
      <c r="C1" s="7"/>
      <c r="D1" s="7"/>
      <c r="E1" s="7"/>
      <c r="F1" s="7"/>
      <c r="G1" s="7"/>
      <c r="H1" s="7"/>
      <c r="I1" s="7"/>
      <c r="J1" s="7"/>
      <c r="K1" s="7"/>
      <c r="L1" s="7"/>
      <c r="M1" s="7"/>
      <c r="N1" s="7"/>
      <c r="O1" s="7"/>
      <c r="P1" s="7"/>
      <c r="Q1" s="7"/>
      <c r="R1" s="7"/>
      <c r="S1" s="7"/>
      <c r="T1" s="7"/>
    </row>
    <row r="2" s="1" customFormat="true" ht="34.5" customHeight="true" spans="1:30">
      <c r="A2" s="8" t="s">
        <v>1210</v>
      </c>
      <c r="B2" s="8"/>
      <c r="C2" s="8"/>
      <c r="D2" s="8"/>
      <c r="E2" s="8"/>
      <c r="F2" s="8"/>
      <c r="G2" s="8"/>
      <c r="H2" s="8"/>
      <c r="I2" s="8"/>
      <c r="J2" s="8"/>
      <c r="K2" s="8"/>
      <c r="L2" s="8"/>
      <c r="M2" s="8"/>
      <c r="N2" s="8"/>
      <c r="O2" s="8"/>
      <c r="P2" s="8"/>
      <c r="Q2" s="8"/>
      <c r="R2" s="8"/>
      <c r="S2" s="8"/>
      <c r="T2" s="8"/>
      <c r="U2" s="8"/>
      <c r="V2" s="41"/>
      <c r="W2" s="41"/>
      <c r="X2" s="41"/>
      <c r="Y2" s="41"/>
      <c r="Z2" s="41"/>
      <c r="AA2" s="41"/>
      <c r="AB2" s="41"/>
      <c r="AC2" s="41"/>
      <c r="AD2" s="41"/>
    </row>
    <row r="3" s="1" customFormat="true" ht="21.75" customHeight="true" spans="1:30">
      <c r="A3" s="9"/>
      <c r="B3" s="9"/>
      <c r="C3" s="9"/>
      <c r="D3" s="9"/>
      <c r="E3" s="9"/>
      <c r="F3" s="9"/>
      <c r="G3" s="9"/>
      <c r="H3" s="25"/>
      <c r="I3" s="25"/>
      <c r="J3" s="25"/>
      <c r="K3" s="25"/>
      <c r="L3" s="25"/>
      <c r="M3" s="25"/>
      <c r="N3" s="31"/>
      <c r="O3" s="35"/>
      <c r="Q3" s="36"/>
      <c r="R3" s="36"/>
      <c r="S3" s="36"/>
      <c r="T3" s="36"/>
      <c r="U3" s="36"/>
      <c r="V3" s="41"/>
      <c r="W3" s="41"/>
      <c r="X3" s="41"/>
      <c r="Y3" s="41"/>
      <c r="Z3" s="41"/>
      <c r="AA3" s="41"/>
      <c r="AB3" s="41"/>
      <c r="AC3" s="41"/>
      <c r="AD3" s="41"/>
    </row>
    <row r="4" s="2" customFormat="true" ht="30" customHeight="true" spans="1:21">
      <c r="A4" s="10" t="s">
        <v>2</v>
      </c>
      <c r="B4" s="11"/>
      <c r="C4" s="11"/>
      <c r="D4" s="11"/>
      <c r="E4" s="11"/>
      <c r="F4" s="11"/>
      <c r="G4" s="26" t="s">
        <v>1211</v>
      </c>
      <c r="H4" s="26"/>
      <c r="I4" s="26"/>
      <c r="J4" s="26"/>
      <c r="K4" s="26"/>
      <c r="L4" s="32"/>
      <c r="M4" s="32"/>
      <c r="N4" s="32"/>
      <c r="O4" s="37" t="s">
        <v>4</v>
      </c>
      <c r="P4" s="37"/>
      <c r="Q4" s="37"/>
      <c r="R4" s="37"/>
      <c r="S4" s="37"/>
      <c r="T4" s="37"/>
      <c r="U4" s="36"/>
    </row>
    <row r="5" s="3" customFormat="true" ht="52.2" customHeight="true" spans="1:21">
      <c r="A5" s="136" t="s">
        <v>5</v>
      </c>
      <c r="B5" s="136" t="s">
        <v>7</v>
      </c>
      <c r="C5" s="136" t="s">
        <v>8</v>
      </c>
      <c r="D5" s="136" t="s">
        <v>9</v>
      </c>
      <c r="E5" s="136" t="s">
        <v>10</v>
      </c>
      <c r="F5" s="136" t="s">
        <v>11</v>
      </c>
      <c r="G5" s="136" t="s">
        <v>12</v>
      </c>
      <c r="H5" s="136" t="s">
        <v>13</v>
      </c>
      <c r="I5" s="136" t="s">
        <v>14</v>
      </c>
      <c r="J5" s="136" t="s">
        <v>15</v>
      </c>
      <c r="K5" s="12" t="s">
        <v>16</v>
      </c>
      <c r="L5" s="12" t="s">
        <v>17</v>
      </c>
      <c r="M5" s="12" t="s">
        <v>18</v>
      </c>
      <c r="N5" s="12" t="s">
        <v>19</v>
      </c>
      <c r="O5" s="12" t="s">
        <v>39</v>
      </c>
      <c r="P5" s="12" t="s">
        <v>21</v>
      </c>
      <c r="Q5" s="12" t="s">
        <v>22</v>
      </c>
      <c r="R5" s="12" t="s">
        <v>23</v>
      </c>
      <c r="S5" s="12" t="s">
        <v>24</v>
      </c>
      <c r="T5" s="12" t="s">
        <v>25</v>
      </c>
      <c r="U5" s="12" t="s">
        <v>26</v>
      </c>
    </row>
    <row r="6" s="3" customFormat="true" ht="30" customHeight="true" spans="1:21">
      <c r="A6" s="137" t="s">
        <v>27</v>
      </c>
      <c r="B6" s="137"/>
      <c r="C6" s="137"/>
      <c r="D6" s="137"/>
      <c r="E6" s="140"/>
      <c r="F6" s="141"/>
      <c r="G6" s="141"/>
      <c r="H6" s="136"/>
      <c r="I6" s="136"/>
      <c r="J6" s="144"/>
      <c r="K6" s="33"/>
      <c r="L6" s="14"/>
      <c r="M6" s="33"/>
      <c r="N6" s="28"/>
      <c r="O6" s="14"/>
      <c r="P6" s="14"/>
      <c r="Q6" s="14"/>
      <c r="R6" s="28"/>
      <c r="S6" s="12"/>
      <c r="T6" s="12"/>
      <c r="U6" s="146"/>
    </row>
    <row r="7" s="5" customFormat="true" ht="38" customHeight="true" spans="1:21">
      <c r="A7" s="13">
        <v>1</v>
      </c>
      <c r="B7" s="14"/>
      <c r="C7" s="138"/>
      <c r="D7" s="139"/>
      <c r="E7" s="142"/>
      <c r="F7" s="143"/>
      <c r="G7" s="143"/>
      <c r="H7" s="143"/>
      <c r="I7" s="143"/>
      <c r="J7" s="28"/>
      <c r="K7" s="33"/>
      <c r="L7" s="14"/>
      <c r="M7" s="33"/>
      <c r="N7" s="28"/>
      <c r="O7" s="14"/>
      <c r="P7" s="14"/>
      <c r="Q7" s="14"/>
      <c r="R7" s="28"/>
      <c r="S7" s="28"/>
      <c r="T7" s="28"/>
      <c r="U7" s="28"/>
    </row>
    <row r="8" s="5" customFormat="true" ht="38" customHeight="true" spans="1:21">
      <c r="A8" s="13">
        <v>2</v>
      </c>
      <c r="B8" s="14"/>
      <c r="C8" s="138"/>
      <c r="D8" s="139"/>
      <c r="E8" s="142"/>
      <c r="F8" s="143"/>
      <c r="G8" s="143"/>
      <c r="H8" s="143"/>
      <c r="I8" s="145"/>
      <c r="J8" s="28"/>
      <c r="K8" s="33"/>
      <c r="L8" s="14"/>
      <c r="M8" s="33"/>
      <c r="N8" s="28"/>
      <c r="O8" s="14"/>
      <c r="P8" s="14"/>
      <c r="Q8" s="14"/>
      <c r="R8" s="28"/>
      <c r="S8" s="28"/>
      <c r="T8" s="28"/>
      <c r="U8" s="28"/>
    </row>
    <row r="9" s="5" customFormat="true" ht="38" customHeight="true" spans="1:21">
      <c r="A9" s="13">
        <v>3</v>
      </c>
      <c r="B9" s="14"/>
      <c r="C9" s="138"/>
      <c r="D9" s="139"/>
      <c r="E9" s="142"/>
      <c r="F9" s="143"/>
      <c r="G9" s="143"/>
      <c r="H9" s="143"/>
      <c r="I9" s="145"/>
      <c r="J9" s="28"/>
      <c r="K9" s="33"/>
      <c r="L9" s="14"/>
      <c r="M9" s="33"/>
      <c r="N9" s="28"/>
      <c r="O9" s="14"/>
      <c r="P9" s="14"/>
      <c r="Q9" s="14"/>
      <c r="R9" s="28"/>
      <c r="S9" s="28"/>
      <c r="T9" s="28"/>
      <c r="U9" s="28"/>
    </row>
    <row r="10" s="5" customFormat="true" ht="38" customHeight="true" spans="1:21">
      <c r="A10" s="13">
        <v>4</v>
      </c>
      <c r="B10" s="14"/>
      <c r="C10" s="138"/>
      <c r="D10" s="138"/>
      <c r="E10" s="142"/>
      <c r="F10" s="143"/>
      <c r="G10" s="143"/>
      <c r="H10" s="143"/>
      <c r="I10" s="143"/>
      <c r="J10" s="28"/>
      <c r="K10" s="33"/>
      <c r="L10" s="14"/>
      <c r="M10" s="33"/>
      <c r="N10" s="28"/>
      <c r="O10" s="14"/>
      <c r="P10" s="14"/>
      <c r="Q10" s="14"/>
      <c r="R10" s="28"/>
      <c r="S10" s="28"/>
      <c r="T10" s="28"/>
      <c r="U10" s="28"/>
    </row>
    <row r="11" s="5" customFormat="true" ht="38" customHeight="true" spans="1:21">
      <c r="A11" s="13">
        <v>5</v>
      </c>
      <c r="B11" s="14"/>
      <c r="C11" s="138"/>
      <c r="D11" s="138"/>
      <c r="E11" s="142"/>
      <c r="F11" s="143"/>
      <c r="G11" s="143"/>
      <c r="H11" s="143"/>
      <c r="I11" s="143"/>
      <c r="J11" s="28"/>
      <c r="K11" s="33"/>
      <c r="L11" s="14"/>
      <c r="M11" s="33"/>
      <c r="N11" s="28"/>
      <c r="O11" s="14"/>
      <c r="P11" s="14"/>
      <c r="Q11" s="14"/>
      <c r="R11" s="28"/>
      <c r="S11" s="28"/>
      <c r="T11" s="28"/>
      <c r="U11" s="28"/>
    </row>
    <row r="12" s="5" customFormat="true" ht="38" customHeight="true" spans="1:21">
      <c r="A12" s="13" t="s">
        <v>29</v>
      </c>
      <c r="B12" s="14"/>
      <c r="C12" s="138"/>
      <c r="D12" s="138"/>
      <c r="E12" s="142"/>
      <c r="F12" s="143"/>
      <c r="G12" s="143"/>
      <c r="H12" s="27"/>
      <c r="I12" s="27"/>
      <c r="J12" s="28"/>
      <c r="K12" s="33"/>
      <c r="L12" s="14"/>
      <c r="M12" s="33"/>
      <c r="N12" s="28"/>
      <c r="O12" s="14"/>
      <c r="P12" s="14"/>
      <c r="Q12" s="14"/>
      <c r="R12" s="28"/>
      <c r="S12" s="28"/>
      <c r="T12" s="28"/>
      <c r="U12" s="28"/>
    </row>
  </sheetData>
  <mergeCells count="8">
    <mergeCell ref="A1:B1"/>
    <mergeCell ref="A2:U2"/>
    <mergeCell ref="A3:E3"/>
    <mergeCell ref="A4:E4"/>
    <mergeCell ref="G4:K4"/>
    <mergeCell ref="L4:N4"/>
    <mergeCell ref="O4:T4"/>
    <mergeCell ref="A6:C6"/>
  </mergeCells>
  <pageMargins left="0.393055555555556" right="0.16" top="0.747916666666667" bottom="0.747916666666667" header="0.314583333333333" footer="0.314583333333333"/>
  <pageSetup paperSize="8" scale="9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12"/>
  <sheetViews>
    <sheetView topLeftCell="B4" workbookViewId="0">
      <selection activeCell="F12" sqref="F12"/>
    </sheetView>
  </sheetViews>
  <sheetFormatPr defaultColWidth="9" defaultRowHeight="15.75"/>
  <cols>
    <col min="1" max="1" width="8.9" customWidth="true"/>
    <col min="3" max="3" width="9.7" customWidth="true"/>
    <col min="4" max="4" width="12.4" customWidth="true"/>
    <col min="5" max="5" width="13.6" customWidth="true"/>
    <col min="6" max="6" width="16" customWidth="true"/>
    <col min="8" max="8" width="11.5" customWidth="true"/>
    <col min="15" max="17" width="9.4" customWidth="true"/>
  </cols>
  <sheetData>
    <row r="1" ht="27" spans="1:9">
      <c r="A1" s="115" t="s">
        <v>5</v>
      </c>
      <c r="B1" s="115" t="s">
        <v>6</v>
      </c>
      <c r="C1" s="116" t="s">
        <v>1212</v>
      </c>
      <c r="D1" s="116" t="s">
        <v>1213</v>
      </c>
      <c r="E1" s="116" t="s">
        <v>1214</v>
      </c>
      <c r="F1" s="116" t="s">
        <v>1215</v>
      </c>
      <c r="G1" s="124" t="s">
        <v>1216</v>
      </c>
      <c r="H1" s="125" t="s">
        <v>1217</v>
      </c>
      <c r="I1" s="125" t="s">
        <v>1218</v>
      </c>
    </row>
    <row r="2" ht="27.75" spans="1:9">
      <c r="A2" s="117"/>
      <c r="B2" s="117"/>
      <c r="C2" s="118" t="s">
        <v>1219</v>
      </c>
      <c r="D2" s="118" t="s">
        <v>1219</v>
      </c>
      <c r="E2" s="118" t="s">
        <v>1219</v>
      </c>
      <c r="F2" s="118" t="s">
        <v>1219</v>
      </c>
      <c r="G2" s="126"/>
      <c r="H2" s="7"/>
      <c r="I2" s="7"/>
    </row>
    <row r="3" ht="41.25" spans="1:18">
      <c r="A3" s="117">
        <v>1</v>
      </c>
      <c r="B3" s="119" t="s">
        <v>1220</v>
      </c>
      <c r="C3" s="120">
        <v>189.09</v>
      </c>
      <c r="D3" s="120">
        <v>1394.75</v>
      </c>
      <c r="E3" s="127" t="e">
        <f>ROUND('项目支出明细表（本期）'!#REF!/10000,2)</f>
        <v>#REF!</v>
      </c>
      <c r="F3" s="128" t="e">
        <f>SUM(C3:E3)</f>
        <v>#REF!</v>
      </c>
      <c r="G3">
        <v>2010</v>
      </c>
      <c r="H3" s="129" t="e">
        <f>F3-G3</f>
        <v>#REF!</v>
      </c>
      <c r="I3" s="134" t="e">
        <f>F3/G3</f>
        <v>#REF!</v>
      </c>
      <c r="M3">
        <v>189.09</v>
      </c>
      <c r="N3" s="135">
        <v>1394.75</v>
      </c>
      <c r="O3" s="135">
        <v>318.31</v>
      </c>
      <c r="P3" s="135">
        <v>1902.15</v>
      </c>
      <c r="Q3" s="135">
        <f>SUM(M3:O3)</f>
        <v>1902.15</v>
      </c>
      <c r="R3" s="130">
        <f>P3-Q3</f>
        <v>0</v>
      </c>
    </row>
    <row r="4" ht="16.5" spans="1:18">
      <c r="A4" s="117">
        <v>2</v>
      </c>
      <c r="B4" s="119" t="s">
        <v>340</v>
      </c>
      <c r="C4" s="120"/>
      <c r="D4" s="120"/>
      <c r="E4" s="127" t="e">
        <f>ROUND('项目支出明细表（本期）'!#REF!/10000,2)</f>
        <v>#REF!</v>
      </c>
      <c r="F4" s="128" t="e">
        <f t="shared" ref="F4:F11" si="0">SUM(C4:E4)</f>
        <v>#REF!</v>
      </c>
      <c r="G4">
        <v>200</v>
      </c>
      <c r="H4" s="129" t="e">
        <f t="shared" ref="H4:H12" si="1">F4-G4</f>
        <v>#REF!</v>
      </c>
      <c r="I4" s="134" t="e">
        <f t="shared" ref="I4:I12" si="2">F4/G4</f>
        <v>#REF!</v>
      </c>
      <c r="M4">
        <v>0</v>
      </c>
      <c r="N4">
        <v>0</v>
      </c>
      <c r="O4">
        <v>235.76</v>
      </c>
      <c r="P4">
        <v>235.76</v>
      </c>
      <c r="Q4" s="135">
        <f t="shared" ref="Q4:Q12" si="3">SUM(M4:O4)</f>
        <v>235.76</v>
      </c>
      <c r="R4" s="130">
        <f t="shared" ref="R4:R11" si="4">P4-Q4</f>
        <v>0</v>
      </c>
    </row>
    <row r="5" ht="41.25" spans="1:18">
      <c r="A5" s="117">
        <v>3</v>
      </c>
      <c r="B5" s="119" t="s">
        <v>303</v>
      </c>
      <c r="C5" s="120">
        <v>6.55</v>
      </c>
      <c r="D5" s="120">
        <v>12.68</v>
      </c>
      <c r="E5" s="120" t="e">
        <f>ROUND('项目支出明细表（本期）'!#REF!/10000,2)</f>
        <v>#REF!</v>
      </c>
      <c r="F5" s="128" t="e">
        <f t="shared" si="0"/>
        <v>#REF!</v>
      </c>
      <c r="G5">
        <v>50</v>
      </c>
      <c r="H5" s="130" t="e">
        <f t="shared" si="1"/>
        <v>#REF!</v>
      </c>
      <c r="I5" s="134" t="e">
        <f t="shared" si="2"/>
        <v>#REF!</v>
      </c>
      <c r="M5">
        <v>6.55</v>
      </c>
      <c r="N5">
        <v>12.68</v>
      </c>
      <c r="O5">
        <v>31.33</v>
      </c>
      <c r="P5">
        <v>50.56</v>
      </c>
      <c r="Q5" s="135">
        <f t="shared" si="3"/>
        <v>50.56</v>
      </c>
      <c r="R5" s="130">
        <f t="shared" si="4"/>
        <v>0</v>
      </c>
    </row>
    <row r="6" ht="27.75" spans="1:18">
      <c r="A6" s="117">
        <v>4</v>
      </c>
      <c r="B6" s="119" t="s">
        <v>371</v>
      </c>
      <c r="C6" s="120"/>
      <c r="D6" s="120"/>
      <c r="E6" s="120">
        <v>13.49</v>
      </c>
      <c r="F6" s="128">
        <f t="shared" si="0"/>
        <v>13.49</v>
      </c>
      <c r="G6">
        <v>50</v>
      </c>
      <c r="H6" s="130">
        <f t="shared" si="1"/>
        <v>-36.51</v>
      </c>
      <c r="I6" s="134">
        <f t="shared" si="2"/>
        <v>0.2698</v>
      </c>
      <c r="M6">
        <v>0</v>
      </c>
      <c r="N6">
        <v>0</v>
      </c>
      <c r="O6">
        <v>13.49</v>
      </c>
      <c r="P6">
        <v>13.49</v>
      </c>
      <c r="Q6" s="135">
        <f t="shared" si="3"/>
        <v>13.49</v>
      </c>
      <c r="R6" s="130">
        <f t="shared" si="4"/>
        <v>0</v>
      </c>
    </row>
    <row r="7" ht="16.5" spans="1:18">
      <c r="A7" s="117">
        <v>5</v>
      </c>
      <c r="B7" s="119" t="s">
        <v>425</v>
      </c>
      <c r="C7" s="120"/>
      <c r="D7" s="120"/>
      <c r="E7" s="120">
        <v>16.94</v>
      </c>
      <c r="F7" s="128">
        <f t="shared" si="0"/>
        <v>16.94</v>
      </c>
      <c r="G7">
        <v>50</v>
      </c>
      <c r="H7" s="130">
        <f t="shared" si="1"/>
        <v>-33.06</v>
      </c>
      <c r="I7" s="134">
        <f t="shared" si="2"/>
        <v>0.3388</v>
      </c>
      <c r="M7">
        <v>0</v>
      </c>
      <c r="N7">
        <v>0</v>
      </c>
      <c r="O7">
        <v>16.94</v>
      </c>
      <c r="P7">
        <v>16.94</v>
      </c>
      <c r="Q7" s="135">
        <f t="shared" si="3"/>
        <v>16.94</v>
      </c>
      <c r="R7" s="130">
        <f t="shared" si="4"/>
        <v>0</v>
      </c>
    </row>
    <row r="8" ht="68.25" spans="1:18">
      <c r="A8" s="117">
        <v>6</v>
      </c>
      <c r="B8" s="119" t="s">
        <v>748</v>
      </c>
      <c r="C8" s="120">
        <v>0.2</v>
      </c>
      <c r="D8" s="120"/>
      <c r="E8" s="120" t="e">
        <f>ROUND('项目支出明细表（本期）'!#REF!/10000,2)</f>
        <v>#REF!</v>
      </c>
      <c r="F8" s="128" t="e">
        <f t="shared" si="0"/>
        <v>#REF!</v>
      </c>
      <c r="G8">
        <v>30</v>
      </c>
      <c r="H8" s="130" t="e">
        <f t="shared" si="1"/>
        <v>#REF!</v>
      </c>
      <c r="I8" s="134" t="e">
        <f t="shared" si="2"/>
        <v>#REF!</v>
      </c>
      <c r="M8">
        <v>0.2</v>
      </c>
      <c r="N8">
        <v>0</v>
      </c>
      <c r="O8">
        <v>8.15</v>
      </c>
      <c r="P8">
        <v>8.35</v>
      </c>
      <c r="Q8" s="135">
        <f t="shared" si="3"/>
        <v>8.35</v>
      </c>
      <c r="R8" s="130">
        <f t="shared" si="4"/>
        <v>0</v>
      </c>
    </row>
    <row r="9" ht="16.5" spans="1:18">
      <c r="A9" s="117">
        <v>7</v>
      </c>
      <c r="B9" s="119" t="s">
        <v>945</v>
      </c>
      <c r="C9" s="120"/>
      <c r="D9" s="120"/>
      <c r="E9" s="131" t="e">
        <f>ROUND('项目支出明细表（本期）'!#REF!/10000,2)</f>
        <v>#REF!</v>
      </c>
      <c r="F9" s="128" t="e">
        <f t="shared" si="0"/>
        <v>#REF!</v>
      </c>
      <c r="G9">
        <v>700</v>
      </c>
      <c r="H9" s="132" t="e">
        <f t="shared" si="1"/>
        <v>#REF!</v>
      </c>
      <c r="I9" s="134" t="e">
        <f t="shared" si="2"/>
        <v>#REF!</v>
      </c>
      <c r="M9">
        <v>0</v>
      </c>
      <c r="N9">
        <v>0</v>
      </c>
      <c r="O9">
        <v>447.21</v>
      </c>
      <c r="P9">
        <v>447.21</v>
      </c>
      <c r="Q9" s="135">
        <f t="shared" si="3"/>
        <v>447.21</v>
      </c>
      <c r="R9" s="130">
        <f t="shared" si="4"/>
        <v>0</v>
      </c>
    </row>
    <row r="10" ht="27.75" spans="1:18">
      <c r="A10" s="117">
        <v>8</v>
      </c>
      <c r="B10" s="119" t="s">
        <v>1146</v>
      </c>
      <c r="C10" s="120"/>
      <c r="D10" s="120"/>
      <c r="E10" s="120" t="e">
        <f>ROUND('项目支出明细表（本期）'!#REF!/10000,2)</f>
        <v>#REF!</v>
      </c>
      <c r="F10" s="128" t="e">
        <f t="shared" si="0"/>
        <v>#REF!</v>
      </c>
      <c r="G10">
        <v>30</v>
      </c>
      <c r="H10" s="130" t="e">
        <f t="shared" si="1"/>
        <v>#REF!</v>
      </c>
      <c r="I10" s="134" t="e">
        <f t="shared" si="2"/>
        <v>#REF!</v>
      </c>
      <c r="M10">
        <v>0</v>
      </c>
      <c r="N10">
        <v>0</v>
      </c>
      <c r="O10">
        <v>0</v>
      </c>
      <c r="P10">
        <v>0</v>
      </c>
      <c r="Q10" s="135">
        <f t="shared" si="3"/>
        <v>0</v>
      </c>
      <c r="R10" s="130">
        <f t="shared" si="4"/>
        <v>0</v>
      </c>
    </row>
    <row r="11" ht="41.25" spans="1:18">
      <c r="A11" s="117">
        <v>9</v>
      </c>
      <c r="B11" s="121" t="s">
        <v>1164</v>
      </c>
      <c r="C11" s="120">
        <v>230</v>
      </c>
      <c r="D11" s="120">
        <v>2.03</v>
      </c>
      <c r="E11" s="120" t="e">
        <f>ROUND('项目支出明细表（本期）'!#REF!/10000,2)</f>
        <v>#REF!</v>
      </c>
      <c r="F11" s="128" t="e">
        <f t="shared" si="0"/>
        <v>#REF!</v>
      </c>
      <c r="G11">
        <v>230</v>
      </c>
      <c r="H11" s="130" t="e">
        <f t="shared" si="1"/>
        <v>#REF!</v>
      </c>
      <c r="I11" s="134" t="e">
        <f t="shared" si="2"/>
        <v>#REF!</v>
      </c>
      <c r="M11">
        <v>230</v>
      </c>
      <c r="N11">
        <v>2.03</v>
      </c>
      <c r="O11">
        <v>91.04</v>
      </c>
      <c r="P11">
        <v>323.07</v>
      </c>
      <c r="Q11" s="135">
        <f t="shared" si="3"/>
        <v>323.07</v>
      </c>
      <c r="R11" s="130">
        <f t="shared" si="4"/>
        <v>0</v>
      </c>
    </row>
    <row r="12" ht="16.5" spans="1:17">
      <c r="A12" s="122" t="s">
        <v>1221</v>
      </c>
      <c r="B12" s="123"/>
      <c r="C12" s="120">
        <v>425.84</v>
      </c>
      <c r="D12" s="120">
        <v>1409.46</v>
      </c>
      <c r="E12" s="120" t="e">
        <f>SUM(E3:E11)</f>
        <v>#REF!</v>
      </c>
      <c r="F12" s="133" t="e">
        <f>SUM(F3:F11)</f>
        <v>#REF!</v>
      </c>
      <c r="G12">
        <f>SUM(G3:G11)</f>
        <v>3350</v>
      </c>
      <c r="H12" s="130" t="e">
        <f t="shared" si="1"/>
        <v>#REF!</v>
      </c>
      <c r="I12" s="134" t="e">
        <f t="shared" si="2"/>
        <v>#REF!</v>
      </c>
      <c r="M12">
        <v>425.84</v>
      </c>
      <c r="N12" s="135">
        <v>1409.46</v>
      </c>
      <c r="O12" s="135">
        <v>1162.23</v>
      </c>
      <c r="P12" s="135">
        <v>2997.53</v>
      </c>
      <c r="Q12" s="135">
        <f t="shared" si="3"/>
        <v>2997.53</v>
      </c>
    </row>
  </sheetData>
  <mergeCells count="6">
    <mergeCell ref="A12:B12"/>
    <mergeCell ref="A1:A2"/>
    <mergeCell ref="B1:B2"/>
    <mergeCell ref="G1:G2"/>
    <mergeCell ref="H1:H2"/>
    <mergeCell ref="I1:I2"/>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true">
    <tabColor theme="5"/>
    <pageSetUpPr fitToPage="true"/>
  </sheetPr>
  <dimension ref="A1:AF59"/>
  <sheetViews>
    <sheetView zoomScale="90" zoomScaleNormal="90" topLeftCell="A52" workbookViewId="0">
      <selection activeCell="G59" sqref="G59"/>
    </sheetView>
  </sheetViews>
  <sheetFormatPr defaultColWidth="9" defaultRowHeight="15.75"/>
  <cols>
    <col min="1" max="1" width="8.1" style="70" customWidth="true"/>
    <col min="2" max="2" width="15.6" style="70" customWidth="true"/>
    <col min="3" max="3" width="10.2" style="70" customWidth="true"/>
    <col min="4" max="4" width="6.2" style="70" customWidth="true"/>
    <col min="5" max="5" width="14.4" style="70" customWidth="true"/>
    <col min="6" max="6" width="13.4" style="70" customWidth="true"/>
    <col min="7" max="7" width="14.4" style="70" customWidth="true"/>
    <col min="8" max="9" width="9.9" style="70" customWidth="true"/>
    <col min="10" max="11" width="13.9" style="70" customWidth="true"/>
    <col min="12" max="12" width="12.9" style="70" customWidth="true"/>
    <col min="13" max="13" width="13.4" style="70" customWidth="true"/>
    <col min="14" max="14" width="14.7" style="70" customWidth="true"/>
    <col min="15" max="15" width="10.4" style="70" customWidth="true"/>
    <col min="16" max="16" width="11.7" style="70" customWidth="true"/>
    <col min="17" max="17" width="16.1" style="70" customWidth="true"/>
    <col min="18" max="18" width="13.1" style="70" customWidth="true"/>
    <col min="19" max="21" width="11.7" style="70" customWidth="true"/>
    <col min="22" max="22" width="10.7" style="70" customWidth="true"/>
    <col min="23" max="23" width="7.1" style="70" customWidth="true"/>
    <col min="24" max="24" width="9.1" style="70" customWidth="true"/>
    <col min="25" max="25" width="5.6" style="70" customWidth="true"/>
    <col min="26" max="26" width="4.1" style="70" customWidth="true"/>
    <col min="27" max="27" width="5.9" style="70" customWidth="true"/>
    <col min="28" max="28" width="6" style="70" customWidth="true"/>
    <col min="29" max="29" width="4.9" style="70" customWidth="true"/>
    <col min="30" max="30" width="6.1" style="70" customWidth="true"/>
    <col min="31" max="31" width="6" style="70" customWidth="true"/>
    <col min="32" max="32" width="5.9" style="70" customWidth="true"/>
    <col min="33" max="16384" width="9" style="70"/>
  </cols>
  <sheetData>
    <row r="1" ht="42" customHeight="true" spans="1:22">
      <c r="A1" s="71" t="s">
        <v>1222</v>
      </c>
      <c r="B1" s="71"/>
      <c r="C1" s="72"/>
      <c r="D1" s="72"/>
      <c r="E1" s="72"/>
      <c r="F1" s="72"/>
      <c r="G1" s="72"/>
      <c r="H1" s="72"/>
      <c r="I1" s="72"/>
      <c r="J1" s="72"/>
      <c r="K1" s="72"/>
      <c r="L1" s="72"/>
      <c r="M1" s="72"/>
      <c r="N1" s="72"/>
      <c r="O1" s="72"/>
      <c r="P1" s="72"/>
      <c r="Q1" s="72"/>
      <c r="R1" s="72"/>
      <c r="S1" s="72"/>
      <c r="T1" s="72"/>
      <c r="U1" s="72"/>
      <c r="V1" s="72"/>
    </row>
    <row r="2" s="65" customFormat="true" ht="34.5" customHeight="true" spans="1:32">
      <c r="A2" s="73" t="s">
        <v>1223</v>
      </c>
      <c r="B2" s="73"/>
      <c r="C2" s="73"/>
      <c r="D2" s="73"/>
      <c r="E2" s="73"/>
      <c r="F2" s="73"/>
      <c r="G2" s="73"/>
      <c r="H2" s="73"/>
      <c r="I2" s="73"/>
      <c r="J2" s="73"/>
      <c r="K2" s="73"/>
      <c r="L2" s="73"/>
      <c r="M2" s="73"/>
      <c r="N2" s="73"/>
      <c r="O2" s="73"/>
      <c r="P2" s="73"/>
      <c r="Q2" s="73"/>
      <c r="R2" s="73"/>
      <c r="S2" s="73"/>
      <c r="T2" s="73"/>
      <c r="U2" s="73"/>
      <c r="V2" s="73"/>
      <c r="W2" s="73"/>
      <c r="X2" s="109"/>
      <c r="Y2" s="109"/>
      <c r="Z2" s="109"/>
      <c r="AA2" s="109"/>
      <c r="AB2" s="109"/>
      <c r="AC2" s="109"/>
      <c r="AD2" s="109"/>
      <c r="AE2" s="109"/>
      <c r="AF2" s="109"/>
    </row>
    <row r="3" s="65" customFormat="true" ht="21.75" customHeight="true" spans="1:32">
      <c r="A3" s="74"/>
      <c r="B3" s="74"/>
      <c r="C3" s="74"/>
      <c r="D3" s="74"/>
      <c r="E3" s="74"/>
      <c r="F3" s="74"/>
      <c r="G3" s="74"/>
      <c r="H3" s="74"/>
      <c r="I3" s="74"/>
      <c r="P3" s="99"/>
      <c r="Q3" s="99"/>
      <c r="S3" s="103"/>
      <c r="T3" s="103"/>
      <c r="U3" s="103"/>
      <c r="V3" s="103"/>
      <c r="W3" s="103"/>
      <c r="X3" s="109"/>
      <c r="Y3" s="109"/>
      <c r="Z3" s="109"/>
      <c r="AA3" s="109"/>
      <c r="AB3" s="109"/>
      <c r="AC3" s="109"/>
      <c r="AD3" s="109"/>
      <c r="AE3" s="109"/>
      <c r="AF3" s="109"/>
    </row>
    <row r="4" s="66" customFormat="true" ht="30" customHeight="true" spans="1:23">
      <c r="A4" s="75" t="s">
        <v>32</v>
      </c>
      <c r="B4" s="75"/>
      <c r="C4" s="75"/>
      <c r="D4" s="75"/>
      <c r="E4" s="75"/>
      <c r="F4" s="75"/>
      <c r="G4" s="75"/>
      <c r="H4" s="75"/>
      <c r="I4" s="75" t="s">
        <v>33</v>
      </c>
      <c r="J4" s="75"/>
      <c r="K4" s="75"/>
      <c r="L4" s="75"/>
      <c r="M4" s="75"/>
      <c r="N4" s="100" t="s">
        <v>34</v>
      </c>
      <c r="O4" s="100"/>
      <c r="P4" s="100"/>
      <c r="Q4" s="104" t="s">
        <v>35</v>
      </c>
      <c r="R4" s="104"/>
      <c r="S4" s="105"/>
      <c r="T4" s="106"/>
      <c r="U4" s="106"/>
      <c r="V4" s="106"/>
      <c r="W4" s="106"/>
    </row>
    <row r="5" s="67" customFormat="true" ht="52.2" customHeight="true" spans="1:24">
      <c r="A5" s="76" t="s">
        <v>5</v>
      </c>
      <c r="B5" s="76" t="s">
        <v>7</v>
      </c>
      <c r="C5" s="76" t="s">
        <v>8</v>
      </c>
      <c r="D5" s="76" t="s">
        <v>9</v>
      </c>
      <c r="E5" s="76" t="s">
        <v>36</v>
      </c>
      <c r="F5" s="76" t="s">
        <v>37</v>
      </c>
      <c r="G5" s="76" t="s">
        <v>38</v>
      </c>
      <c r="H5" s="76" t="s">
        <v>11</v>
      </c>
      <c r="I5" s="76" t="s">
        <v>12</v>
      </c>
      <c r="J5" s="76" t="s">
        <v>13</v>
      </c>
      <c r="K5" s="76" t="s">
        <v>14</v>
      </c>
      <c r="L5" s="76" t="s">
        <v>15</v>
      </c>
      <c r="M5" s="76" t="s">
        <v>16</v>
      </c>
      <c r="N5" s="76" t="s">
        <v>17</v>
      </c>
      <c r="O5" s="76" t="s">
        <v>18</v>
      </c>
      <c r="P5" s="76" t="s">
        <v>19</v>
      </c>
      <c r="Q5" s="76" t="s">
        <v>39</v>
      </c>
      <c r="R5" s="76" t="s">
        <v>21</v>
      </c>
      <c r="S5" s="76" t="s">
        <v>22</v>
      </c>
      <c r="T5" s="76" t="s">
        <v>23</v>
      </c>
      <c r="U5" s="76" t="s">
        <v>24</v>
      </c>
      <c r="V5" s="76" t="s">
        <v>25</v>
      </c>
      <c r="W5" s="76" t="s">
        <v>40</v>
      </c>
      <c r="X5" s="76" t="s">
        <v>26</v>
      </c>
    </row>
    <row r="6" s="67" customFormat="true" ht="30" customHeight="true" spans="1:24">
      <c r="A6" s="77" t="s">
        <v>27</v>
      </c>
      <c r="B6" s="78"/>
      <c r="C6" s="79"/>
      <c r="D6" s="79"/>
      <c r="E6" s="89">
        <f>SUM(E7:E59)</f>
        <v>23216093.79</v>
      </c>
      <c r="F6" s="89">
        <f>SUM(F7:F59)</f>
        <v>4194572.66</v>
      </c>
      <c r="G6" s="89">
        <f>SUM(G7:G59)</f>
        <v>19021521.13</v>
      </c>
      <c r="H6" s="78"/>
      <c r="I6" s="78"/>
      <c r="J6" s="93"/>
      <c r="K6" s="93"/>
      <c r="L6" s="94"/>
      <c r="M6" s="101"/>
      <c r="N6" s="78"/>
      <c r="O6" s="101"/>
      <c r="P6" s="94"/>
      <c r="Q6" s="78"/>
      <c r="R6" s="78"/>
      <c r="S6" s="78"/>
      <c r="T6" s="94"/>
      <c r="U6" s="110"/>
      <c r="V6" s="110"/>
      <c r="W6" s="111"/>
      <c r="X6" s="111"/>
    </row>
    <row r="7" s="68" customFormat="true" ht="96" hidden="true" spans="1:24">
      <c r="A7" s="80">
        <v>1</v>
      </c>
      <c r="B7" s="81" t="s">
        <v>1180</v>
      </c>
      <c r="C7" s="81"/>
      <c r="D7" s="82"/>
      <c r="E7" s="90">
        <v>470609.45</v>
      </c>
      <c r="F7" s="90">
        <f>E7-G7</f>
        <v>470609.45</v>
      </c>
      <c r="G7" s="90">
        <v>0</v>
      </c>
      <c r="H7" s="81"/>
      <c r="I7" s="81" t="s">
        <v>1181</v>
      </c>
      <c r="J7" s="81">
        <v>43830</v>
      </c>
      <c r="K7" s="95"/>
      <c r="L7" s="96" t="s">
        <v>1224</v>
      </c>
      <c r="M7" s="102" t="s">
        <v>1183</v>
      </c>
      <c r="N7" s="81" t="s">
        <v>1184</v>
      </c>
      <c r="O7" s="102" t="s">
        <v>47</v>
      </c>
      <c r="P7" s="96" t="s">
        <v>1225</v>
      </c>
      <c r="Q7" s="81" t="s">
        <v>1226</v>
      </c>
      <c r="R7" s="81" t="s">
        <v>1227</v>
      </c>
      <c r="S7" s="81" t="s">
        <v>1228</v>
      </c>
      <c r="T7" s="96"/>
      <c r="U7" s="112"/>
      <c r="V7" s="112"/>
      <c r="W7" s="113"/>
      <c r="X7" s="113" t="s">
        <v>1229</v>
      </c>
    </row>
    <row r="8" s="68" customFormat="true" ht="108" hidden="true" spans="1:24">
      <c r="A8" s="80">
        <v>2</v>
      </c>
      <c r="B8" s="81" t="s">
        <v>1230</v>
      </c>
      <c r="C8" s="81" t="s">
        <v>1231</v>
      </c>
      <c r="D8" s="82"/>
      <c r="E8" s="90">
        <v>298684.1</v>
      </c>
      <c r="F8" s="90">
        <f t="shared" ref="F8:F56" si="0">E8-G8</f>
        <v>298684.1</v>
      </c>
      <c r="G8" s="90">
        <v>0</v>
      </c>
      <c r="H8" s="81"/>
      <c r="I8" s="81" t="s">
        <v>43</v>
      </c>
      <c r="J8" s="81">
        <v>43769</v>
      </c>
      <c r="K8" s="95"/>
      <c r="L8" s="96" t="s">
        <v>1232</v>
      </c>
      <c r="M8" s="102" t="s">
        <v>45</v>
      </c>
      <c r="N8" s="81" t="s">
        <v>46</v>
      </c>
      <c r="O8" s="102" t="s">
        <v>47</v>
      </c>
      <c r="P8" s="96" t="s">
        <v>48</v>
      </c>
      <c r="Q8" s="81" t="s">
        <v>49</v>
      </c>
      <c r="R8" s="81" t="s">
        <v>276</v>
      </c>
      <c r="S8" s="81">
        <v>43737</v>
      </c>
      <c r="T8" s="96"/>
      <c r="U8" s="112"/>
      <c r="V8" s="112"/>
      <c r="W8" s="113"/>
      <c r="X8" s="113" t="s">
        <v>1229</v>
      </c>
    </row>
    <row r="9" s="68" customFormat="true" ht="132" spans="1:24">
      <c r="A9" s="80">
        <v>3</v>
      </c>
      <c r="B9" s="81" t="s">
        <v>1233</v>
      </c>
      <c r="C9" s="81" t="s">
        <v>1234</v>
      </c>
      <c r="D9" s="82"/>
      <c r="E9" s="90">
        <v>46814.15</v>
      </c>
      <c r="F9" s="90">
        <f t="shared" si="0"/>
        <v>0</v>
      </c>
      <c r="G9" s="90">
        <v>46814.15</v>
      </c>
      <c r="H9" s="81"/>
      <c r="I9" s="81" t="s">
        <v>55</v>
      </c>
      <c r="J9" s="81">
        <v>43783</v>
      </c>
      <c r="K9" s="95"/>
      <c r="L9" s="96" t="s">
        <v>56</v>
      </c>
      <c r="M9" s="102" t="s">
        <v>57</v>
      </c>
      <c r="N9" s="81">
        <v>43774</v>
      </c>
      <c r="O9" s="102" t="s">
        <v>47</v>
      </c>
      <c r="P9" s="96" t="s">
        <v>58</v>
      </c>
      <c r="Q9" s="81" t="s">
        <v>59</v>
      </c>
      <c r="R9" s="81" t="s">
        <v>60</v>
      </c>
      <c r="S9" s="81">
        <v>43763</v>
      </c>
      <c r="T9" s="96"/>
      <c r="U9" s="112"/>
      <c r="V9" s="112"/>
      <c r="W9" s="113"/>
      <c r="X9" s="113" t="s">
        <v>1229</v>
      </c>
    </row>
    <row r="10" s="68" customFormat="true" ht="36" spans="1:24">
      <c r="A10" s="80">
        <v>4</v>
      </c>
      <c r="B10" s="81" t="s">
        <v>62</v>
      </c>
      <c r="C10" s="81"/>
      <c r="D10" s="82"/>
      <c r="E10" s="90">
        <v>29126.21</v>
      </c>
      <c r="F10" s="90">
        <f t="shared" si="0"/>
        <v>0</v>
      </c>
      <c r="G10" s="90">
        <v>29126.21</v>
      </c>
      <c r="H10" s="81"/>
      <c r="I10" s="81" t="s">
        <v>63</v>
      </c>
      <c r="J10" s="81">
        <v>43830</v>
      </c>
      <c r="K10" s="95"/>
      <c r="L10" s="96" t="s">
        <v>64</v>
      </c>
      <c r="M10" s="102" t="s">
        <v>65</v>
      </c>
      <c r="N10" s="81">
        <v>43773</v>
      </c>
      <c r="O10" s="102" t="s">
        <v>47</v>
      </c>
      <c r="P10" s="96" t="s">
        <v>66</v>
      </c>
      <c r="Q10" s="81" t="s">
        <v>67</v>
      </c>
      <c r="R10" s="81" t="s">
        <v>68</v>
      </c>
      <c r="S10" s="81">
        <v>43774</v>
      </c>
      <c r="T10" s="96"/>
      <c r="U10" s="112"/>
      <c r="V10" s="112"/>
      <c r="W10" s="113"/>
      <c r="X10" s="113" t="s">
        <v>1229</v>
      </c>
    </row>
    <row r="11" s="68" customFormat="true" ht="30" hidden="true" customHeight="true" spans="1:24">
      <c r="A11" s="80">
        <v>5</v>
      </c>
      <c r="B11" s="81" t="s">
        <v>69</v>
      </c>
      <c r="C11" s="81"/>
      <c r="D11" s="82"/>
      <c r="E11" s="90">
        <v>145000</v>
      </c>
      <c r="F11" s="90">
        <f t="shared" si="0"/>
        <v>145000</v>
      </c>
      <c r="G11" s="90">
        <v>0</v>
      </c>
      <c r="H11" s="81"/>
      <c r="I11" s="81" t="s">
        <v>70</v>
      </c>
      <c r="J11" s="81">
        <v>43788</v>
      </c>
      <c r="K11" s="95"/>
      <c r="L11" s="96" t="s">
        <v>71</v>
      </c>
      <c r="M11" s="102" t="s">
        <v>72</v>
      </c>
      <c r="N11" s="81" t="s">
        <v>73</v>
      </c>
      <c r="O11" s="102" t="s">
        <v>47</v>
      </c>
      <c r="P11" s="96" t="s">
        <v>74</v>
      </c>
      <c r="Q11" s="81" t="s">
        <v>75</v>
      </c>
      <c r="R11" s="81" t="s">
        <v>76</v>
      </c>
      <c r="S11" s="81">
        <v>43762</v>
      </c>
      <c r="T11" s="96"/>
      <c r="U11" s="112"/>
      <c r="V11" s="112"/>
      <c r="W11" s="113"/>
      <c r="X11" s="113" t="s">
        <v>1229</v>
      </c>
    </row>
    <row r="12" s="68" customFormat="true" ht="36" spans="1:24">
      <c r="A12" s="80">
        <v>6</v>
      </c>
      <c r="B12" s="81" t="s">
        <v>78</v>
      </c>
      <c r="C12" s="81"/>
      <c r="D12" s="82"/>
      <c r="E12" s="90">
        <v>168584.07</v>
      </c>
      <c r="F12" s="90">
        <f t="shared" si="0"/>
        <v>0</v>
      </c>
      <c r="G12" s="90">
        <v>168584.07</v>
      </c>
      <c r="H12" s="81"/>
      <c r="I12" s="81" t="s">
        <v>79</v>
      </c>
      <c r="J12" s="81">
        <v>43822</v>
      </c>
      <c r="K12" s="95"/>
      <c r="L12" s="96" t="s">
        <v>80</v>
      </c>
      <c r="M12" s="102" t="s">
        <v>81</v>
      </c>
      <c r="N12" s="81" t="s">
        <v>82</v>
      </c>
      <c r="O12" s="102" t="s">
        <v>47</v>
      </c>
      <c r="P12" s="96" t="s">
        <v>83</v>
      </c>
      <c r="Q12" s="81" t="s">
        <v>84</v>
      </c>
      <c r="R12" s="81" t="s">
        <v>85</v>
      </c>
      <c r="S12" s="81">
        <v>43763</v>
      </c>
      <c r="T12" s="96"/>
      <c r="U12" s="112"/>
      <c r="V12" s="112"/>
      <c r="W12" s="113"/>
      <c r="X12" s="113" t="s">
        <v>1229</v>
      </c>
    </row>
    <row r="13" s="68" customFormat="true" ht="24" spans="1:24">
      <c r="A13" s="80">
        <v>7</v>
      </c>
      <c r="B13" s="81" t="s">
        <v>86</v>
      </c>
      <c r="C13" s="81"/>
      <c r="D13" s="82"/>
      <c r="E13" s="90">
        <v>51125.67</v>
      </c>
      <c r="F13" s="90">
        <f t="shared" si="0"/>
        <v>0</v>
      </c>
      <c r="G13" s="90">
        <v>51125.67</v>
      </c>
      <c r="H13" s="81"/>
      <c r="I13" s="81" t="s">
        <v>87</v>
      </c>
      <c r="J13" s="81">
        <v>43830</v>
      </c>
      <c r="K13" s="95"/>
      <c r="L13" s="96" t="s">
        <v>88</v>
      </c>
      <c r="M13" s="102" t="s">
        <v>89</v>
      </c>
      <c r="N13" s="81">
        <v>43797</v>
      </c>
      <c r="O13" s="102" t="s">
        <v>47</v>
      </c>
      <c r="P13" s="96" t="s">
        <v>90</v>
      </c>
      <c r="Q13" s="81">
        <v>43770</v>
      </c>
      <c r="R13" s="81" t="s">
        <v>276</v>
      </c>
      <c r="S13" s="81">
        <v>43748</v>
      </c>
      <c r="T13" s="96"/>
      <c r="U13" s="112"/>
      <c r="V13" s="112"/>
      <c r="W13" s="113"/>
      <c r="X13" s="113" t="s">
        <v>1229</v>
      </c>
    </row>
    <row r="14" s="68" customFormat="true" ht="36" hidden="true" spans="1:24">
      <c r="A14" s="80">
        <v>8</v>
      </c>
      <c r="B14" s="81" t="s">
        <v>92</v>
      </c>
      <c r="C14" s="81"/>
      <c r="D14" s="82"/>
      <c r="E14" s="90">
        <v>31160.17</v>
      </c>
      <c r="F14" s="90">
        <f t="shared" si="0"/>
        <v>31160.17</v>
      </c>
      <c r="G14" s="90">
        <v>0</v>
      </c>
      <c r="H14" s="81"/>
      <c r="I14" s="81" t="s">
        <v>93</v>
      </c>
      <c r="J14" s="81">
        <v>43890</v>
      </c>
      <c r="K14" s="95"/>
      <c r="L14" s="96" t="s">
        <v>94</v>
      </c>
      <c r="M14" s="102" t="s">
        <v>95</v>
      </c>
      <c r="N14" s="81" t="s">
        <v>96</v>
      </c>
      <c r="O14" s="102" t="s">
        <v>47</v>
      </c>
      <c r="P14" s="96" t="s">
        <v>97</v>
      </c>
      <c r="Q14" s="81" t="s">
        <v>98</v>
      </c>
      <c r="R14" s="81" t="s">
        <v>276</v>
      </c>
      <c r="S14" s="81">
        <v>43748</v>
      </c>
      <c r="T14" s="96"/>
      <c r="U14" s="112"/>
      <c r="V14" s="112"/>
      <c r="W14" s="113"/>
      <c r="X14" s="113" t="s">
        <v>1229</v>
      </c>
    </row>
    <row r="15" s="68" customFormat="true" ht="36" hidden="true" spans="1:24">
      <c r="A15" s="80">
        <v>9</v>
      </c>
      <c r="B15" s="81" t="s">
        <v>100</v>
      </c>
      <c r="C15" s="81"/>
      <c r="D15" s="82"/>
      <c r="E15" s="90">
        <v>84000</v>
      </c>
      <c r="F15" s="90">
        <f t="shared" si="0"/>
        <v>84000</v>
      </c>
      <c r="G15" s="90">
        <v>0</v>
      </c>
      <c r="H15" s="81"/>
      <c r="I15" s="81" t="s">
        <v>101</v>
      </c>
      <c r="J15" s="81">
        <v>43890</v>
      </c>
      <c r="K15" s="95"/>
      <c r="L15" s="96" t="s">
        <v>102</v>
      </c>
      <c r="M15" s="102" t="s">
        <v>103</v>
      </c>
      <c r="N15" s="81">
        <v>43850</v>
      </c>
      <c r="O15" s="102" t="s">
        <v>47</v>
      </c>
      <c r="P15" s="96" t="s">
        <v>104</v>
      </c>
      <c r="Q15" s="81" t="s">
        <v>105</v>
      </c>
      <c r="R15" s="81" t="s">
        <v>113</v>
      </c>
      <c r="S15" s="81">
        <v>43643</v>
      </c>
      <c r="T15" s="96"/>
      <c r="U15" s="112"/>
      <c r="V15" s="112"/>
      <c r="W15" s="113"/>
      <c r="X15" s="113" t="s">
        <v>1229</v>
      </c>
    </row>
    <row r="16" s="68" customFormat="true" ht="84" spans="1:24">
      <c r="A16" s="80">
        <v>10</v>
      </c>
      <c r="B16" s="81" t="s">
        <v>1235</v>
      </c>
      <c r="C16" s="81" t="s">
        <v>1236</v>
      </c>
      <c r="D16" s="82"/>
      <c r="E16" s="90">
        <v>714513.28</v>
      </c>
      <c r="F16" s="90">
        <f t="shared" si="0"/>
        <v>0</v>
      </c>
      <c r="G16" s="90">
        <v>714513.28</v>
      </c>
      <c r="H16" s="81"/>
      <c r="I16" s="81" t="s">
        <v>107</v>
      </c>
      <c r="J16" s="81">
        <v>43921</v>
      </c>
      <c r="K16" s="95"/>
      <c r="L16" s="96" t="s">
        <v>108</v>
      </c>
      <c r="M16" s="102" t="s">
        <v>109</v>
      </c>
      <c r="N16" s="81" t="s">
        <v>110</v>
      </c>
      <c r="O16" s="102" t="s">
        <v>47</v>
      </c>
      <c r="P16" s="96" t="s">
        <v>111</v>
      </c>
      <c r="Q16" s="81" t="s">
        <v>112</v>
      </c>
      <c r="R16" s="81" t="s">
        <v>121</v>
      </c>
      <c r="S16" s="81">
        <v>43763</v>
      </c>
      <c r="T16" s="96"/>
      <c r="U16" s="112"/>
      <c r="V16" s="112"/>
      <c r="W16" s="113"/>
      <c r="X16" s="113" t="s">
        <v>1229</v>
      </c>
    </row>
    <row r="17" s="68" customFormat="true" ht="48" spans="1:24">
      <c r="A17" s="80">
        <v>11</v>
      </c>
      <c r="B17" s="81" t="s">
        <v>114</v>
      </c>
      <c r="C17" s="81" t="s">
        <v>1237</v>
      </c>
      <c r="D17" s="82"/>
      <c r="E17" s="90">
        <v>486725.66</v>
      </c>
      <c r="F17" s="90">
        <f t="shared" si="0"/>
        <v>0</v>
      </c>
      <c r="G17" s="90">
        <v>486725.66</v>
      </c>
      <c r="H17" s="81"/>
      <c r="I17" s="81" t="s">
        <v>115</v>
      </c>
      <c r="J17" s="81">
        <v>43921</v>
      </c>
      <c r="K17" s="95"/>
      <c r="L17" s="96" t="s">
        <v>116</v>
      </c>
      <c r="M17" s="102" t="s">
        <v>117</v>
      </c>
      <c r="N17" s="81" t="s">
        <v>118</v>
      </c>
      <c r="O17" s="102" t="s">
        <v>47</v>
      </c>
      <c r="P17" s="96" t="s">
        <v>119</v>
      </c>
      <c r="Q17" s="81" t="s">
        <v>120</v>
      </c>
      <c r="R17" s="81" t="s">
        <v>126</v>
      </c>
      <c r="S17" s="81">
        <v>43763</v>
      </c>
      <c r="T17" s="96"/>
      <c r="U17" s="112"/>
      <c r="V17" s="112"/>
      <c r="W17" s="113"/>
      <c r="X17" s="113" t="s">
        <v>1229</v>
      </c>
    </row>
    <row r="18" s="68" customFormat="true" ht="30" hidden="true" customHeight="true" spans="1:24">
      <c r="A18" s="80">
        <v>12</v>
      </c>
      <c r="B18" s="81" t="s">
        <v>122</v>
      </c>
      <c r="C18" s="81"/>
      <c r="D18" s="82"/>
      <c r="E18" s="90">
        <v>117749.6</v>
      </c>
      <c r="F18" s="90">
        <f t="shared" si="0"/>
        <v>117749.6</v>
      </c>
      <c r="G18" s="90">
        <v>0</v>
      </c>
      <c r="H18" s="81"/>
      <c r="I18" s="81" t="s">
        <v>123</v>
      </c>
      <c r="J18" s="81">
        <v>43947</v>
      </c>
      <c r="K18" s="95"/>
      <c r="L18" s="96" t="s">
        <v>124</v>
      </c>
      <c r="M18" s="102" t="s">
        <v>125</v>
      </c>
      <c r="N18" s="81">
        <v>43943</v>
      </c>
      <c r="O18" s="102" t="s">
        <v>47</v>
      </c>
      <c r="P18" s="96" t="s">
        <v>1238</v>
      </c>
      <c r="Q18" s="81" t="s">
        <v>1239</v>
      </c>
      <c r="R18" s="81" t="s">
        <v>156</v>
      </c>
      <c r="S18" s="81">
        <v>43921</v>
      </c>
      <c r="T18" s="96"/>
      <c r="U18" s="112"/>
      <c r="V18" s="112"/>
      <c r="W18" s="113"/>
      <c r="X18" s="113" t="s">
        <v>1229</v>
      </c>
    </row>
    <row r="19" s="68" customFormat="true" ht="30" hidden="true" customHeight="true" spans="1:24">
      <c r="A19" s="80">
        <v>13</v>
      </c>
      <c r="B19" s="81" t="s">
        <v>128</v>
      </c>
      <c r="C19" s="81"/>
      <c r="D19" s="82"/>
      <c r="E19" s="90">
        <v>6800</v>
      </c>
      <c r="F19" s="90">
        <f t="shared" si="0"/>
        <v>6800</v>
      </c>
      <c r="G19" s="90">
        <v>0</v>
      </c>
      <c r="H19" s="81"/>
      <c r="I19" s="81" t="s">
        <v>129</v>
      </c>
      <c r="J19" s="81"/>
      <c r="K19" s="95"/>
      <c r="L19" s="96" t="s">
        <v>130</v>
      </c>
      <c r="M19" s="102" t="s">
        <v>131</v>
      </c>
      <c r="N19" s="81">
        <v>43949</v>
      </c>
      <c r="O19" s="102" t="s">
        <v>47</v>
      </c>
      <c r="P19" s="96" t="s">
        <v>130</v>
      </c>
      <c r="Q19" s="81" t="s">
        <v>1240</v>
      </c>
      <c r="R19" s="81" t="s">
        <v>276</v>
      </c>
      <c r="S19" s="81"/>
      <c r="T19" s="96"/>
      <c r="U19" s="112"/>
      <c r="V19" s="112"/>
      <c r="W19" s="113"/>
      <c r="X19" s="113" t="s">
        <v>1229</v>
      </c>
    </row>
    <row r="20" s="68" customFormat="true" ht="84" spans="1:24">
      <c r="A20" s="80">
        <v>14</v>
      </c>
      <c r="B20" s="81" t="s">
        <v>1241</v>
      </c>
      <c r="C20" s="81" t="s">
        <v>1242</v>
      </c>
      <c r="D20" s="82"/>
      <c r="E20" s="90">
        <v>2046725.63</v>
      </c>
      <c r="F20" s="90">
        <v>0</v>
      </c>
      <c r="G20" s="90">
        <f>E20</f>
        <v>2046725.63</v>
      </c>
      <c r="H20" s="81"/>
      <c r="I20" s="81" t="s">
        <v>133</v>
      </c>
      <c r="J20" s="81"/>
      <c r="K20" s="95"/>
      <c r="L20" s="96" t="s">
        <v>134</v>
      </c>
      <c r="M20" s="102" t="s">
        <v>135</v>
      </c>
      <c r="N20" s="81" t="s">
        <v>136</v>
      </c>
      <c r="O20" s="102" t="s">
        <v>47</v>
      </c>
      <c r="P20" s="96" t="s">
        <v>137</v>
      </c>
      <c r="Q20" s="81" t="s">
        <v>1243</v>
      </c>
      <c r="R20" s="81" t="s">
        <v>138</v>
      </c>
      <c r="S20" s="81">
        <v>43763</v>
      </c>
      <c r="T20" s="96"/>
      <c r="U20" s="112"/>
      <c r="V20" s="112"/>
      <c r="W20" s="113"/>
      <c r="X20" s="113" t="s">
        <v>1229</v>
      </c>
    </row>
    <row r="21" s="68" customFormat="true" ht="30" customHeight="true" spans="1:24">
      <c r="A21" s="80">
        <v>15</v>
      </c>
      <c r="B21" s="83" t="s">
        <v>139</v>
      </c>
      <c r="C21" s="81" t="s">
        <v>1244</v>
      </c>
      <c r="D21" s="82"/>
      <c r="E21" s="90">
        <v>1226008.84</v>
      </c>
      <c r="F21" s="90">
        <f t="shared" si="0"/>
        <v>0</v>
      </c>
      <c r="G21" s="90">
        <v>1226008.84</v>
      </c>
      <c r="H21" s="81"/>
      <c r="I21" s="81" t="s">
        <v>140</v>
      </c>
      <c r="J21" s="81"/>
      <c r="K21" s="95"/>
      <c r="L21" s="96" t="s">
        <v>141</v>
      </c>
      <c r="M21" s="102" t="s">
        <v>142</v>
      </c>
      <c r="N21" s="81" t="s">
        <v>143</v>
      </c>
      <c r="O21" s="102" t="s">
        <v>47</v>
      </c>
      <c r="P21" s="96" t="s">
        <v>144</v>
      </c>
      <c r="Q21" s="81" t="s">
        <v>145</v>
      </c>
      <c r="R21" s="81" t="s">
        <v>146</v>
      </c>
      <c r="S21" s="81">
        <v>43773</v>
      </c>
      <c r="T21" s="96"/>
      <c r="U21" s="112"/>
      <c r="V21" s="112"/>
      <c r="W21" s="113"/>
      <c r="X21" s="113" t="s">
        <v>1229</v>
      </c>
    </row>
    <row r="22" s="68" customFormat="true" ht="30" customHeight="true" spans="1:24">
      <c r="A22" s="80">
        <v>16</v>
      </c>
      <c r="B22" s="81" t="s">
        <v>147</v>
      </c>
      <c r="C22" s="81" t="s">
        <v>1245</v>
      </c>
      <c r="D22" s="82"/>
      <c r="E22" s="90">
        <v>45800</v>
      </c>
      <c r="F22" s="90">
        <f t="shared" si="0"/>
        <v>0</v>
      </c>
      <c r="G22" s="90">
        <v>45800</v>
      </c>
      <c r="H22" s="81"/>
      <c r="I22" s="81" t="s">
        <v>148</v>
      </c>
      <c r="J22" s="81"/>
      <c r="K22" s="95"/>
      <c r="L22" s="96" t="s">
        <v>149</v>
      </c>
      <c r="M22" s="102" t="s">
        <v>150</v>
      </c>
      <c r="N22" s="81">
        <v>44001</v>
      </c>
      <c r="O22" s="102" t="s">
        <v>47</v>
      </c>
      <c r="P22" s="96" t="s">
        <v>149</v>
      </c>
      <c r="Q22" s="81" t="s">
        <v>151</v>
      </c>
      <c r="R22" s="81" t="s">
        <v>155</v>
      </c>
      <c r="S22" s="81">
        <v>44001</v>
      </c>
      <c r="T22" s="96"/>
      <c r="U22" s="112"/>
      <c r="V22" s="112"/>
      <c r="W22" s="113"/>
      <c r="X22" s="113" t="s">
        <v>1229</v>
      </c>
    </row>
    <row r="23" s="68" customFormat="true" ht="30" hidden="true" customHeight="true" spans="1:24">
      <c r="A23" s="80">
        <v>17</v>
      </c>
      <c r="B23" s="81" t="s">
        <v>152</v>
      </c>
      <c r="C23" s="81" t="s">
        <v>1246</v>
      </c>
      <c r="D23" s="82"/>
      <c r="E23" s="90">
        <v>7079.65</v>
      </c>
      <c r="F23" s="90">
        <f t="shared" si="0"/>
        <v>7079.65</v>
      </c>
      <c r="G23" s="90">
        <v>0</v>
      </c>
      <c r="H23" s="81"/>
      <c r="I23" s="81" t="s">
        <v>107</v>
      </c>
      <c r="J23" s="81">
        <v>44043</v>
      </c>
      <c r="K23" s="95"/>
      <c r="L23" s="96" t="s">
        <v>153</v>
      </c>
      <c r="M23" s="102" t="s">
        <v>154</v>
      </c>
      <c r="N23" s="81">
        <v>44033</v>
      </c>
      <c r="O23" s="102" t="s">
        <v>47</v>
      </c>
      <c r="P23" s="96" t="s">
        <v>153</v>
      </c>
      <c r="Q23" s="81">
        <v>44028</v>
      </c>
      <c r="R23" s="81" t="s">
        <v>156</v>
      </c>
      <c r="S23" s="81">
        <v>43763</v>
      </c>
      <c r="T23" s="96"/>
      <c r="U23" s="112"/>
      <c r="V23" s="112"/>
      <c r="W23" s="113"/>
      <c r="X23" s="113" t="s">
        <v>1229</v>
      </c>
    </row>
    <row r="24" s="68" customFormat="true" ht="36" hidden="true" spans="1:24">
      <c r="A24" s="80">
        <v>18</v>
      </c>
      <c r="B24" s="81" t="s">
        <v>157</v>
      </c>
      <c r="C24" s="81"/>
      <c r="D24" s="82"/>
      <c r="E24" s="90">
        <v>91743.12</v>
      </c>
      <c r="F24" s="90">
        <f t="shared" si="0"/>
        <v>91743.12</v>
      </c>
      <c r="G24" s="90">
        <v>0</v>
      </c>
      <c r="H24" s="81"/>
      <c r="I24" s="81" t="s">
        <v>158</v>
      </c>
      <c r="J24" s="81">
        <v>44067</v>
      </c>
      <c r="K24" s="95"/>
      <c r="L24" s="96" t="s">
        <v>159</v>
      </c>
      <c r="M24" s="102" t="s">
        <v>160</v>
      </c>
      <c r="N24" s="81">
        <v>44033</v>
      </c>
      <c r="O24" s="102" t="s">
        <v>47</v>
      </c>
      <c r="P24" s="96" t="s">
        <v>161</v>
      </c>
      <c r="Q24" s="81" t="s">
        <v>162</v>
      </c>
      <c r="R24" s="81" t="s">
        <v>156</v>
      </c>
      <c r="S24" s="81">
        <v>44028</v>
      </c>
      <c r="T24" s="96"/>
      <c r="U24" s="112"/>
      <c r="V24" s="112"/>
      <c r="W24" s="113"/>
      <c r="X24" s="113" t="s">
        <v>1229</v>
      </c>
    </row>
    <row r="25" s="68" customFormat="true" ht="60" hidden="true" spans="1:24">
      <c r="A25" s="80">
        <v>19</v>
      </c>
      <c r="B25" s="81" t="s">
        <v>163</v>
      </c>
      <c r="C25" s="81"/>
      <c r="D25" s="82"/>
      <c r="E25" s="90">
        <v>1456.8</v>
      </c>
      <c r="F25" s="90">
        <f t="shared" si="0"/>
        <v>1456.8</v>
      </c>
      <c r="G25" s="90">
        <v>0</v>
      </c>
      <c r="H25" s="81"/>
      <c r="I25" s="81"/>
      <c r="J25" s="81"/>
      <c r="K25" s="95"/>
      <c r="L25" s="96" t="s">
        <v>164</v>
      </c>
      <c r="M25" s="102" t="s">
        <v>165</v>
      </c>
      <c r="N25" s="81" t="s">
        <v>166</v>
      </c>
      <c r="O25" s="102" t="s">
        <v>47</v>
      </c>
      <c r="P25" s="96" t="s">
        <v>164</v>
      </c>
      <c r="Q25" s="81">
        <v>44039</v>
      </c>
      <c r="R25" s="81" t="s">
        <v>156</v>
      </c>
      <c r="S25" s="81"/>
      <c r="T25" s="96"/>
      <c r="U25" s="112"/>
      <c r="V25" s="112"/>
      <c r="W25" s="113"/>
      <c r="X25" s="113" t="s">
        <v>1229</v>
      </c>
    </row>
    <row r="26" s="68" customFormat="true" ht="30" hidden="true" customHeight="true" spans="1:24">
      <c r="A26" s="80">
        <v>20</v>
      </c>
      <c r="B26" s="81" t="s">
        <v>169</v>
      </c>
      <c r="C26" s="81"/>
      <c r="D26" s="82"/>
      <c r="E26" s="90">
        <v>2000</v>
      </c>
      <c r="F26" s="90">
        <f t="shared" si="0"/>
        <v>2000</v>
      </c>
      <c r="G26" s="90">
        <v>0</v>
      </c>
      <c r="H26" s="81"/>
      <c r="I26" s="81"/>
      <c r="J26" s="81"/>
      <c r="K26" s="95"/>
      <c r="L26" s="96" t="s">
        <v>170</v>
      </c>
      <c r="M26" s="102" t="s">
        <v>171</v>
      </c>
      <c r="N26" s="81">
        <v>44041</v>
      </c>
      <c r="O26" s="102" t="s">
        <v>47</v>
      </c>
      <c r="P26" s="96" t="s">
        <v>170</v>
      </c>
      <c r="Q26" s="81">
        <v>44053</v>
      </c>
      <c r="R26" s="81" t="s">
        <v>156</v>
      </c>
      <c r="S26" s="81"/>
      <c r="T26" s="96"/>
      <c r="U26" s="112"/>
      <c r="V26" s="112"/>
      <c r="W26" s="113"/>
      <c r="X26" s="113" t="s">
        <v>1229</v>
      </c>
    </row>
    <row r="27" s="68" customFormat="true" ht="30" hidden="true" customHeight="true" spans="1:24">
      <c r="A27" s="80">
        <v>21</v>
      </c>
      <c r="B27" s="81" t="s">
        <v>172</v>
      </c>
      <c r="C27" s="81"/>
      <c r="D27" s="82"/>
      <c r="E27" s="90">
        <v>300</v>
      </c>
      <c r="F27" s="90">
        <f t="shared" si="0"/>
        <v>300</v>
      </c>
      <c r="G27" s="90">
        <v>0</v>
      </c>
      <c r="H27" s="81"/>
      <c r="I27" s="81"/>
      <c r="J27" s="81"/>
      <c r="K27" s="95"/>
      <c r="L27" s="96" t="s">
        <v>173</v>
      </c>
      <c r="M27" s="102" t="s">
        <v>174</v>
      </c>
      <c r="N27" s="81"/>
      <c r="O27" s="102" t="s">
        <v>47</v>
      </c>
      <c r="P27" s="96" t="s">
        <v>173</v>
      </c>
      <c r="Q27" s="81">
        <v>44081</v>
      </c>
      <c r="R27" s="81" t="s">
        <v>156</v>
      </c>
      <c r="S27" s="81"/>
      <c r="T27" s="96"/>
      <c r="U27" s="112"/>
      <c r="V27" s="112"/>
      <c r="W27" s="113"/>
      <c r="X27" s="113" t="s">
        <v>1229</v>
      </c>
    </row>
    <row r="28" s="68" customFormat="true" ht="30" hidden="true" customHeight="true" spans="1:24">
      <c r="A28" s="80">
        <v>22</v>
      </c>
      <c r="B28" s="81" t="s">
        <v>175</v>
      </c>
      <c r="C28" s="81"/>
      <c r="D28" s="82"/>
      <c r="E28" s="90">
        <v>20000</v>
      </c>
      <c r="F28" s="90">
        <f t="shared" si="0"/>
        <v>20000</v>
      </c>
      <c r="G28" s="90">
        <v>0</v>
      </c>
      <c r="H28" s="81"/>
      <c r="I28" s="81" t="s">
        <v>129</v>
      </c>
      <c r="J28" s="81"/>
      <c r="K28" s="95"/>
      <c r="L28" s="96" t="s">
        <v>176</v>
      </c>
      <c r="M28" s="102" t="s">
        <v>177</v>
      </c>
      <c r="N28" s="81">
        <v>44078</v>
      </c>
      <c r="O28" s="102" t="s">
        <v>47</v>
      </c>
      <c r="P28" s="96" t="s">
        <v>176</v>
      </c>
      <c r="Q28" s="81">
        <v>44091</v>
      </c>
      <c r="R28" s="81" t="s">
        <v>156</v>
      </c>
      <c r="S28" s="81"/>
      <c r="T28" s="96"/>
      <c r="U28" s="112"/>
      <c r="V28" s="112"/>
      <c r="W28" s="113"/>
      <c r="X28" s="113" t="s">
        <v>1229</v>
      </c>
    </row>
    <row r="29" s="68" customFormat="true" ht="30" hidden="true" customHeight="true" spans="1:24">
      <c r="A29" s="80">
        <v>23</v>
      </c>
      <c r="B29" s="81" t="s">
        <v>178</v>
      </c>
      <c r="C29" s="81"/>
      <c r="D29" s="82"/>
      <c r="E29" s="90">
        <v>142.19</v>
      </c>
      <c r="F29" s="90">
        <f t="shared" si="0"/>
        <v>142.19</v>
      </c>
      <c r="G29" s="90">
        <v>0</v>
      </c>
      <c r="H29" s="81"/>
      <c r="I29" s="81"/>
      <c r="J29" s="81"/>
      <c r="K29" s="95"/>
      <c r="L29" s="96" t="s">
        <v>179</v>
      </c>
      <c r="M29" s="102" t="s">
        <v>180</v>
      </c>
      <c r="N29" s="81">
        <v>44099</v>
      </c>
      <c r="O29" s="102" t="s">
        <v>47</v>
      </c>
      <c r="P29" s="96" t="s">
        <v>179</v>
      </c>
      <c r="Q29" s="81">
        <v>44102</v>
      </c>
      <c r="R29" s="81" t="s">
        <v>283</v>
      </c>
      <c r="S29" s="81"/>
      <c r="T29" s="96"/>
      <c r="U29" s="112"/>
      <c r="V29" s="112"/>
      <c r="W29" s="113"/>
      <c r="X29" s="113" t="s">
        <v>1229</v>
      </c>
    </row>
    <row r="30" s="68" customFormat="true" ht="30" hidden="true" customHeight="true" spans="1:24">
      <c r="A30" s="80">
        <v>24</v>
      </c>
      <c r="B30" s="81" t="s">
        <v>181</v>
      </c>
      <c r="C30" s="81"/>
      <c r="D30" s="82"/>
      <c r="E30" s="90">
        <v>1169</v>
      </c>
      <c r="F30" s="90">
        <f t="shared" si="0"/>
        <v>1169</v>
      </c>
      <c r="G30" s="90">
        <v>0</v>
      </c>
      <c r="H30" s="81"/>
      <c r="I30" s="81"/>
      <c r="J30" s="81">
        <v>44119</v>
      </c>
      <c r="K30" s="95"/>
      <c r="L30" s="96" t="s">
        <v>182</v>
      </c>
      <c r="M30" s="102" t="s">
        <v>183</v>
      </c>
      <c r="N30" s="81" t="s">
        <v>184</v>
      </c>
      <c r="O30" s="102" t="s">
        <v>47</v>
      </c>
      <c r="P30" s="96" t="s">
        <v>182</v>
      </c>
      <c r="Q30" s="81">
        <v>44119</v>
      </c>
      <c r="R30" s="81" t="s">
        <v>1247</v>
      </c>
      <c r="S30" s="81"/>
      <c r="T30" s="96"/>
      <c r="U30" s="112"/>
      <c r="V30" s="112"/>
      <c r="W30" s="113"/>
      <c r="X30" s="113" t="s">
        <v>1229</v>
      </c>
    </row>
    <row r="31" s="68" customFormat="true" ht="36" spans="1:24">
      <c r="A31" s="80">
        <v>25</v>
      </c>
      <c r="B31" s="83" t="s">
        <v>185</v>
      </c>
      <c r="C31" s="81" t="s">
        <v>1244</v>
      </c>
      <c r="D31" s="82"/>
      <c r="E31" s="90">
        <v>292035.4</v>
      </c>
      <c r="F31" s="90">
        <f t="shared" si="0"/>
        <v>0</v>
      </c>
      <c r="G31" s="90">
        <v>292035.4</v>
      </c>
      <c r="H31" s="81"/>
      <c r="I31" s="81" t="s">
        <v>140</v>
      </c>
      <c r="J31" s="81"/>
      <c r="K31" s="95"/>
      <c r="L31" s="96" t="s">
        <v>186</v>
      </c>
      <c r="M31" s="102" t="s">
        <v>187</v>
      </c>
      <c r="N31" s="81">
        <v>44166</v>
      </c>
      <c r="O31" s="102" t="s">
        <v>47</v>
      </c>
      <c r="P31" s="96" t="s">
        <v>188</v>
      </c>
      <c r="Q31" s="81" t="s">
        <v>189</v>
      </c>
      <c r="R31" s="81" t="s">
        <v>190</v>
      </c>
      <c r="S31" s="81">
        <v>44091</v>
      </c>
      <c r="T31" s="96"/>
      <c r="U31" s="112"/>
      <c r="V31" s="112"/>
      <c r="W31" s="113"/>
      <c r="X31" s="113" t="s">
        <v>1229</v>
      </c>
    </row>
    <row r="32" s="68" customFormat="true" ht="30" customHeight="true" spans="1:24">
      <c r="A32" s="80">
        <v>26</v>
      </c>
      <c r="B32" s="83" t="s">
        <v>191</v>
      </c>
      <c r="C32" s="81" t="s">
        <v>1248</v>
      </c>
      <c r="D32" s="82"/>
      <c r="E32" s="90">
        <v>1637168.17</v>
      </c>
      <c r="F32" s="90">
        <f t="shared" si="0"/>
        <v>0</v>
      </c>
      <c r="G32" s="90">
        <v>1637168.17</v>
      </c>
      <c r="H32" s="81"/>
      <c r="I32" s="81" t="s">
        <v>140</v>
      </c>
      <c r="J32" s="81"/>
      <c r="K32" s="95"/>
      <c r="L32" s="96" t="s">
        <v>192</v>
      </c>
      <c r="M32" s="102" t="s">
        <v>193</v>
      </c>
      <c r="N32" s="81" t="s">
        <v>194</v>
      </c>
      <c r="O32" s="102" t="s">
        <v>47</v>
      </c>
      <c r="P32" s="96" t="s">
        <v>195</v>
      </c>
      <c r="Q32" s="81" t="s">
        <v>1249</v>
      </c>
      <c r="R32" s="81" t="s">
        <v>211</v>
      </c>
      <c r="S32" s="81">
        <v>44118</v>
      </c>
      <c r="T32" s="96"/>
      <c r="U32" s="112"/>
      <c r="V32" s="112"/>
      <c r="W32" s="113"/>
      <c r="X32" s="113" t="s">
        <v>1229</v>
      </c>
    </row>
    <row r="33" s="68" customFormat="true" ht="30" customHeight="true" spans="1:24">
      <c r="A33" s="80">
        <v>27</v>
      </c>
      <c r="B33" s="83" t="s">
        <v>198</v>
      </c>
      <c r="C33" s="81" t="s">
        <v>1250</v>
      </c>
      <c r="D33" s="82"/>
      <c r="E33" s="90">
        <v>111504.47</v>
      </c>
      <c r="F33" s="90">
        <f t="shared" si="0"/>
        <v>0</v>
      </c>
      <c r="G33" s="90">
        <v>111504.47</v>
      </c>
      <c r="H33" s="81"/>
      <c r="I33" s="81" t="s">
        <v>199</v>
      </c>
      <c r="J33" s="81"/>
      <c r="K33" s="95"/>
      <c r="L33" s="96" t="s">
        <v>200</v>
      </c>
      <c r="M33" s="102" t="s">
        <v>201</v>
      </c>
      <c r="N33" s="81" t="s">
        <v>202</v>
      </c>
      <c r="O33" s="102" t="s">
        <v>47</v>
      </c>
      <c r="P33" s="96" t="s">
        <v>203</v>
      </c>
      <c r="Q33" s="81" t="s">
        <v>204</v>
      </c>
      <c r="R33" s="81" t="s">
        <v>216</v>
      </c>
      <c r="S33" s="81">
        <v>44126</v>
      </c>
      <c r="T33" s="96"/>
      <c r="U33" s="112"/>
      <c r="V33" s="112"/>
      <c r="W33" s="113"/>
      <c r="X33" s="113" t="s">
        <v>1229</v>
      </c>
    </row>
    <row r="34" s="68" customFormat="true" ht="30" customHeight="true" spans="1:24">
      <c r="A34" s="80">
        <v>28</v>
      </c>
      <c r="B34" s="81" t="s">
        <v>205</v>
      </c>
      <c r="C34" s="81" t="s">
        <v>1251</v>
      </c>
      <c r="D34" s="82"/>
      <c r="E34" s="90">
        <v>371681.4</v>
      </c>
      <c r="F34" s="90">
        <f t="shared" si="0"/>
        <v>0</v>
      </c>
      <c r="G34" s="90">
        <v>371681.4</v>
      </c>
      <c r="H34" s="81"/>
      <c r="I34" s="81" t="s">
        <v>206</v>
      </c>
      <c r="J34" s="81">
        <v>44255</v>
      </c>
      <c r="K34" s="95"/>
      <c r="L34" s="96" t="s">
        <v>207</v>
      </c>
      <c r="M34" s="102" t="s">
        <v>208</v>
      </c>
      <c r="N34" s="81">
        <v>44214</v>
      </c>
      <c r="O34" s="102" t="s">
        <v>47</v>
      </c>
      <c r="P34" s="96" t="s">
        <v>1252</v>
      </c>
      <c r="Q34" s="81" t="s">
        <v>1253</v>
      </c>
      <c r="R34" s="81" t="s">
        <v>156</v>
      </c>
      <c r="S34" s="81">
        <v>44033</v>
      </c>
      <c r="T34" s="96"/>
      <c r="U34" s="112"/>
      <c r="V34" s="112"/>
      <c r="W34" s="113"/>
      <c r="X34" s="113" t="s">
        <v>1229</v>
      </c>
    </row>
    <row r="35" s="68" customFormat="true" ht="30" customHeight="true" spans="1:24">
      <c r="A35" s="80">
        <v>29</v>
      </c>
      <c r="B35" s="81" t="s">
        <v>205</v>
      </c>
      <c r="C35" s="81" t="s">
        <v>1254</v>
      </c>
      <c r="D35" s="82"/>
      <c r="E35" s="90">
        <v>336283.2</v>
      </c>
      <c r="F35" s="90">
        <f t="shared" si="0"/>
        <v>0</v>
      </c>
      <c r="G35" s="90">
        <v>336283.2</v>
      </c>
      <c r="H35" s="81"/>
      <c r="I35" s="81" t="s">
        <v>206</v>
      </c>
      <c r="J35" s="81">
        <v>44255</v>
      </c>
      <c r="K35" s="95"/>
      <c r="L35" s="96" t="s">
        <v>212</v>
      </c>
      <c r="M35" s="102" t="s">
        <v>213</v>
      </c>
      <c r="N35" s="81">
        <v>44214</v>
      </c>
      <c r="O35" s="102" t="s">
        <v>47</v>
      </c>
      <c r="P35" s="96" t="s">
        <v>214</v>
      </c>
      <c r="Q35" s="81" t="s">
        <v>215</v>
      </c>
      <c r="R35" s="81" t="s">
        <v>224</v>
      </c>
      <c r="S35" s="81">
        <v>44090</v>
      </c>
      <c r="T35" s="96"/>
      <c r="U35" s="112"/>
      <c r="V35" s="112"/>
      <c r="W35" s="113"/>
      <c r="X35" s="113" t="s">
        <v>1229</v>
      </c>
    </row>
    <row r="36" s="68" customFormat="true" ht="30" hidden="true" customHeight="true" spans="1:24">
      <c r="A36" s="80">
        <v>30</v>
      </c>
      <c r="B36" s="81" t="s">
        <v>175</v>
      </c>
      <c r="C36" s="81"/>
      <c r="D36" s="82"/>
      <c r="E36" s="90">
        <v>12500</v>
      </c>
      <c r="F36" s="90">
        <f t="shared" si="0"/>
        <v>12500</v>
      </c>
      <c r="G36" s="90">
        <v>0</v>
      </c>
      <c r="H36" s="81"/>
      <c r="I36" s="81" t="s">
        <v>129</v>
      </c>
      <c r="J36" s="81"/>
      <c r="K36" s="95"/>
      <c r="L36" s="96" t="s">
        <v>217</v>
      </c>
      <c r="M36" s="102" t="s">
        <v>1255</v>
      </c>
      <c r="N36" s="81">
        <v>44219</v>
      </c>
      <c r="O36" s="102" t="s">
        <v>47</v>
      </c>
      <c r="P36" s="96" t="s">
        <v>1256</v>
      </c>
      <c r="Q36" s="81">
        <v>44225</v>
      </c>
      <c r="R36" s="81" t="s">
        <v>232</v>
      </c>
      <c r="S36" s="81"/>
      <c r="T36" s="96"/>
      <c r="U36" s="112"/>
      <c r="V36" s="112"/>
      <c r="W36" s="113"/>
      <c r="X36" s="113" t="s">
        <v>1229</v>
      </c>
    </row>
    <row r="37" s="68" customFormat="true" ht="30" customHeight="true" spans="1:24">
      <c r="A37" s="80">
        <v>31</v>
      </c>
      <c r="B37" s="81" t="s">
        <v>218</v>
      </c>
      <c r="C37" s="81" t="s">
        <v>1257</v>
      </c>
      <c r="D37" s="82"/>
      <c r="E37" s="90">
        <v>1327433.63</v>
      </c>
      <c r="F37" s="90">
        <f t="shared" si="0"/>
        <v>0</v>
      </c>
      <c r="G37" s="90">
        <v>1327433.63</v>
      </c>
      <c r="H37" s="81"/>
      <c r="I37" s="81" t="s">
        <v>219</v>
      </c>
      <c r="J37" s="81">
        <v>44225</v>
      </c>
      <c r="K37" s="95"/>
      <c r="L37" s="96" t="s">
        <v>220</v>
      </c>
      <c r="M37" s="102" t="s">
        <v>221</v>
      </c>
      <c r="N37" s="81">
        <v>44209</v>
      </c>
      <c r="O37" s="102" t="s">
        <v>47</v>
      </c>
      <c r="P37" s="96" t="s">
        <v>1258</v>
      </c>
      <c r="Q37" s="81" t="s">
        <v>1259</v>
      </c>
      <c r="R37" s="81" t="s">
        <v>240</v>
      </c>
      <c r="S37" s="81">
        <v>44147</v>
      </c>
      <c r="T37" s="96"/>
      <c r="U37" s="112"/>
      <c r="V37" s="112"/>
      <c r="W37" s="113"/>
      <c r="X37" s="113" t="s">
        <v>1229</v>
      </c>
    </row>
    <row r="38" s="68" customFormat="true" ht="96" spans="1:24">
      <c r="A38" s="80">
        <v>32</v>
      </c>
      <c r="B38" s="81" t="s">
        <v>225</v>
      </c>
      <c r="C38" s="81" t="s">
        <v>1260</v>
      </c>
      <c r="D38" s="82"/>
      <c r="E38" s="90">
        <v>1327433.64</v>
      </c>
      <c r="F38" s="90">
        <f t="shared" si="0"/>
        <v>0</v>
      </c>
      <c r="G38" s="90">
        <v>1327433.64</v>
      </c>
      <c r="H38" s="81"/>
      <c r="I38" s="81" t="s">
        <v>226</v>
      </c>
      <c r="J38" s="81" t="s">
        <v>1261</v>
      </c>
      <c r="K38" s="95"/>
      <c r="L38" s="96" t="s">
        <v>227</v>
      </c>
      <c r="M38" s="102" t="s">
        <v>228</v>
      </c>
      <c r="N38" s="81" t="s">
        <v>229</v>
      </c>
      <c r="O38" s="102" t="s">
        <v>47</v>
      </c>
      <c r="P38" s="96" t="s">
        <v>1262</v>
      </c>
      <c r="Q38" s="81" t="s">
        <v>231</v>
      </c>
      <c r="R38" s="81" t="s">
        <v>248</v>
      </c>
      <c r="S38" s="81">
        <v>44153</v>
      </c>
      <c r="T38" s="96"/>
      <c r="U38" s="112"/>
      <c r="V38" s="112"/>
      <c r="W38" s="113"/>
      <c r="X38" s="113" t="s">
        <v>1229</v>
      </c>
    </row>
    <row r="39" s="68" customFormat="true" ht="48" spans="1:24">
      <c r="A39" s="80">
        <v>33</v>
      </c>
      <c r="B39" s="83" t="s">
        <v>233</v>
      </c>
      <c r="C39" s="81" t="s">
        <v>1263</v>
      </c>
      <c r="D39" s="82"/>
      <c r="E39" s="90">
        <v>4203539.65</v>
      </c>
      <c r="F39" s="90">
        <f t="shared" si="0"/>
        <v>0</v>
      </c>
      <c r="G39" s="90">
        <v>4203539.65</v>
      </c>
      <c r="H39" s="81"/>
      <c r="I39" s="81" t="s">
        <v>234</v>
      </c>
      <c r="J39" s="81">
        <v>44400</v>
      </c>
      <c r="K39" s="95"/>
      <c r="L39" s="96" t="s">
        <v>235</v>
      </c>
      <c r="M39" s="102" t="s">
        <v>236</v>
      </c>
      <c r="N39" s="81" t="s">
        <v>237</v>
      </c>
      <c r="O39" s="102" t="s">
        <v>47</v>
      </c>
      <c r="P39" s="96" t="s">
        <v>238</v>
      </c>
      <c r="Q39" s="81" t="s">
        <v>1264</v>
      </c>
      <c r="R39" s="81" t="s">
        <v>276</v>
      </c>
      <c r="S39" s="81">
        <v>44090</v>
      </c>
      <c r="T39" s="96"/>
      <c r="U39" s="112"/>
      <c r="V39" s="112"/>
      <c r="W39" s="113"/>
      <c r="X39" s="113" t="s">
        <v>1229</v>
      </c>
    </row>
    <row r="40" s="68" customFormat="true" ht="30" customHeight="true" spans="1:24">
      <c r="A40" s="80">
        <v>34</v>
      </c>
      <c r="B40" s="83" t="s">
        <v>241</v>
      </c>
      <c r="C40" s="81" t="s">
        <v>1265</v>
      </c>
      <c r="D40" s="82"/>
      <c r="E40" s="90">
        <v>1415928.58</v>
      </c>
      <c r="F40" s="90">
        <f t="shared" si="0"/>
        <v>0</v>
      </c>
      <c r="G40" s="90">
        <v>1415928.58</v>
      </c>
      <c r="H40" s="81"/>
      <c r="I40" s="81" t="s">
        <v>242</v>
      </c>
      <c r="J40" s="81">
        <v>44377</v>
      </c>
      <c r="K40" s="95"/>
      <c r="L40" s="96" t="s">
        <v>243</v>
      </c>
      <c r="M40" s="102" t="s">
        <v>244</v>
      </c>
      <c r="N40" s="81" t="s">
        <v>245</v>
      </c>
      <c r="O40" s="102" t="s">
        <v>47</v>
      </c>
      <c r="P40" s="96" t="s">
        <v>246</v>
      </c>
      <c r="Q40" s="81" t="s">
        <v>247</v>
      </c>
      <c r="R40" s="81" t="s">
        <v>1266</v>
      </c>
      <c r="S40" s="81">
        <v>44138</v>
      </c>
      <c r="T40" s="96"/>
      <c r="U40" s="112"/>
      <c r="V40" s="112"/>
      <c r="W40" s="113"/>
      <c r="X40" s="113" t="s">
        <v>1229</v>
      </c>
    </row>
    <row r="41" s="68" customFormat="true" ht="30" hidden="true" customHeight="true" spans="1:24">
      <c r="A41" s="80">
        <v>35</v>
      </c>
      <c r="B41" s="81" t="s">
        <v>249</v>
      </c>
      <c r="C41" s="81" t="s">
        <v>1267</v>
      </c>
      <c r="D41" s="82"/>
      <c r="E41" s="90">
        <v>28000</v>
      </c>
      <c r="F41" s="90">
        <f t="shared" si="0"/>
        <v>28000</v>
      </c>
      <c r="G41" s="90">
        <v>0</v>
      </c>
      <c r="H41" s="81"/>
      <c r="I41" s="81" t="s">
        <v>250</v>
      </c>
      <c r="J41" s="81">
        <v>44347</v>
      </c>
      <c r="K41" s="95"/>
      <c r="L41" s="96" t="s">
        <v>251</v>
      </c>
      <c r="M41" s="102" t="s">
        <v>252</v>
      </c>
      <c r="N41" s="81">
        <v>44329</v>
      </c>
      <c r="O41" s="102" t="s">
        <v>47</v>
      </c>
      <c r="P41" s="96" t="s">
        <v>251</v>
      </c>
      <c r="Q41" s="81">
        <v>44334</v>
      </c>
      <c r="R41" s="81" t="s">
        <v>1268</v>
      </c>
      <c r="S41" s="81">
        <v>44319</v>
      </c>
      <c r="T41" s="96"/>
      <c r="U41" s="112"/>
      <c r="V41" s="112"/>
      <c r="W41" s="113"/>
      <c r="X41" s="113" t="s">
        <v>1229</v>
      </c>
    </row>
    <row r="42" s="68" customFormat="true" ht="36" hidden="true" spans="1:24">
      <c r="A42" s="80">
        <v>36</v>
      </c>
      <c r="B42" s="81" t="s">
        <v>253</v>
      </c>
      <c r="C42" s="81"/>
      <c r="D42" s="82"/>
      <c r="E42" s="90">
        <v>4424.77</v>
      </c>
      <c r="F42" s="90">
        <f t="shared" si="0"/>
        <v>4424.77</v>
      </c>
      <c r="G42" s="90">
        <v>0</v>
      </c>
      <c r="H42" s="81"/>
      <c r="I42" s="81" t="s">
        <v>1269</v>
      </c>
      <c r="J42" s="81"/>
      <c r="K42" s="95"/>
      <c r="L42" s="96" t="s">
        <v>254</v>
      </c>
      <c r="M42" s="102" t="s">
        <v>255</v>
      </c>
      <c r="N42" s="81">
        <v>44329</v>
      </c>
      <c r="O42" s="102" t="s">
        <v>47</v>
      </c>
      <c r="P42" s="96" t="s">
        <v>1270</v>
      </c>
      <c r="Q42" s="81">
        <v>44316</v>
      </c>
      <c r="R42" s="81" t="s">
        <v>289</v>
      </c>
      <c r="S42" s="81"/>
      <c r="T42" s="96"/>
      <c r="U42" s="112"/>
      <c r="V42" s="112"/>
      <c r="W42" s="113"/>
      <c r="X42" s="113" t="s">
        <v>1229</v>
      </c>
    </row>
    <row r="43" s="68" customFormat="true" ht="30" hidden="true" customHeight="true" spans="1:24">
      <c r="A43" s="80">
        <v>37</v>
      </c>
      <c r="B43" s="81" t="s">
        <v>1271</v>
      </c>
      <c r="C43" s="81"/>
      <c r="D43" s="82"/>
      <c r="E43" s="90">
        <v>10265.49</v>
      </c>
      <c r="F43" s="90">
        <f t="shared" si="0"/>
        <v>10265.49</v>
      </c>
      <c r="G43" s="90">
        <v>0</v>
      </c>
      <c r="H43" s="81"/>
      <c r="I43" s="81" t="s">
        <v>1272</v>
      </c>
      <c r="J43" s="81"/>
      <c r="K43" s="95"/>
      <c r="L43" s="96" t="s">
        <v>258</v>
      </c>
      <c r="M43" s="102" t="s">
        <v>259</v>
      </c>
      <c r="N43" s="81">
        <v>44365</v>
      </c>
      <c r="O43" s="102" t="s">
        <v>47</v>
      </c>
      <c r="P43" s="96" t="s">
        <v>258</v>
      </c>
      <c r="Q43" s="81">
        <v>44364</v>
      </c>
      <c r="R43" s="81" t="s">
        <v>1273</v>
      </c>
      <c r="S43" s="81"/>
      <c r="T43" s="96"/>
      <c r="U43" s="112"/>
      <c r="V43" s="112"/>
      <c r="W43" s="113"/>
      <c r="X43" s="113" t="s">
        <v>1229</v>
      </c>
    </row>
    <row r="44" s="68" customFormat="true" ht="60" hidden="true" spans="1:24">
      <c r="A44" s="80">
        <v>38</v>
      </c>
      <c r="B44" s="81" t="s">
        <v>1274</v>
      </c>
      <c r="C44" s="81"/>
      <c r="D44" s="82"/>
      <c r="E44" s="90">
        <v>389380.53</v>
      </c>
      <c r="F44" s="90">
        <f t="shared" si="0"/>
        <v>389380.53</v>
      </c>
      <c r="G44" s="90">
        <v>0</v>
      </c>
      <c r="H44" s="81"/>
      <c r="I44" s="81" t="s">
        <v>234</v>
      </c>
      <c r="J44" s="81"/>
      <c r="K44" s="95"/>
      <c r="L44" s="96"/>
      <c r="M44" s="102"/>
      <c r="N44" s="81"/>
      <c r="O44" s="102" t="s">
        <v>47</v>
      </c>
      <c r="P44" s="96" t="s">
        <v>1275</v>
      </c>
      <c r="Q44" s="81">
        <v>44389</v>
      </c>
      <c r="R44" s="81" t="s">
        <v>156</v>
      </c>
      <c r="S44" s="81">
        <v>44299</v>
      </c>
      <c r="T44" s="96"/>
      <c r="U44" s="112"/>
      <c r="V44" s="112"/>
      <c r="W44" s="113"/>
      <c r="X44" s="113" t="s">
        <v>1229</v>
      </c>
    </row>
    <row r="45" s="68" customFormat="true" ht="30" hidden="true" customHeight="true" spans="1:24">
      <c r="A45" s="80">
        <v>39</v>
      </c>
      <c r="B45" s="81" t="s">
        <v>260</v>
      </c>
      <c r="C45" s="81"/>
      <c r="D45" s="82"/>
      <c r="E45" s="90">
        <v>3800</v>
      </c>
      <c r="F45" s="90">
        <f t="shared" si="0"/>
        <v>3800</v>
      </c>
      <c r="G45" s="90">
        <v>0</v>
      </c>
      <c r="H45" s="81"/>
      <c r="I45" s="81" t="s">
        <v>1276</v>
      </c>
      <c r="J45" s="81"/>
      <c r="K45" s="95"/>
      <c r="L45" s="96" t="s">
        <v>261</v>
      </c>
      <c r="M45" s="102" t="s">
        <v>262</v>
      </c>
      <c r="N45" s="81">
        <v>44371</v>
      </c>
      <c r="O45" s="102" t="s">
        <v>47</v>
      </c>
      <c r="P45" s="96" t="s">
        <v>261</v>
      </c>
      <c r="Q45" s="81">
        <v>44421</v>
      </c>
      <c r="R45" s="81" t="s">
        <v>156</v>
      </c>
      <c r="S45" s="81">
        <v>44330</v>
      </c>
      <c r="T45" s="96"/>
      <c r="U45" s="112"/>
      <c r="V45" s="112"/>
      <c r="W45" s="113"/>
      <c r="X45" s="113" t="s">
        <v>1229</v>
      </c>
    </row>
    <row r="46" s="68" customFormat="true" ht="36" hidden="true" spans="1:24">
      <c r="A46" s="80">
        <v>40</v>
      </c>
      <c r="B46" s="81" t="s">
        <v>1277</v>
      </c>
      <c r="C46" s="81"/>
      <c r="D46" s="82"/>
      <c r="E46" s="90">
        <v>6500</v>
      </c>
      <c r="F46" s="90">
        <f t="shared" si="0"/>
        <v>6500</v>
      </c>
      <c r="G46" s="90">
        <v>0</v>
      </c>
      <c r="H46" s="81"/>
      <c r="I46" s="81" t="s">
        <v>129</v>
      </c>
      <c r="J46" s="81"/>
      <c r="K46" s="95"/>
      <c r="L46" s="96" t="s">
        <v>264</v>
      </c>
      <c r="M46" s="102" t="s">
        <v>265</v>
      </c>
      <c r="N46" s="81">
        <v>44421</v>
      </c>
      <c r="O46" s="102" t="s">
        <v>47</v>
      </c>
      <c r="P46" s="96" t="s">
        <v>264</v>
      </c>
      <c r="Q46" s="81">
        <v>44440</v>
      </c>
      <c r="R46" s="81" t="s">
        <v>296</v>
      </c>
      <c r="S46" s="81"/>
      <c r="T46" s="96"/>
      <c r="U46" s="112"/>
      <c r="V46" s="112"/>
      <c r="W46" s="113"/>
      <c r="X46" s="113" t="s">
        <v>1229</v>
      </c>
    </row>
    <row r="47" s="68" customFormat="true" ht="30" hidden="true" customHeight="true" spans="1:24">
      <c r="A47" s="80">
        <v>41</v>
      </c>
      <c r="B47" s="81" t="s">
        <v>266</v>
      </c>
      <c r="C47" s="81"/>
      <c r="D47" s="82"/>
      <c r="E47" s="90">
        <v>150</v>
      </c>
      <c r="F47" s="90">
        <f t="shared" si="0"/>
        <v>150</v>
      </c>
      <c r="G47" s="90">
        <v>0</v>
      </c>
      <c r="H47" s="81"/>
      <c r="I47" s="81"/>
      <c r="J47" s="81"/>
      <c r="K47" s="95"/>
      <c r="L47" s="96" t="s">
        <v>267</v>
      </c>
      <c r="M47" s="102" t="s">
        <v>174</v>
      </c>
      <c r="N47" s="81"/>
      <c r="O47" s="102" t="s">
        <v>47</v>
      </c>
      <c r="P47" s="96" t="s">
        <v>1278</v>
      </c>
      <c r="Q47" s="81">
        <v>44454</v>
      </c>
      <c r="R47" s="81" t="s">
        <v>296</v>
      </c>
      <c r="S47" s="81"/>
      <c r="T47" s="96"/>
      <c r="U47" s="112"/>
      <c r="V47" s="112"/>
      <c r="W47" s="113"/>
      <c r="X47" s="113" t="s">
        <v>1229</v>
      </c>
    </row>
    <row r="48" s="68" customFormat="true" ht="72" hidden="true" spans="1:24">
      <c r="A48" s="80">
        <v>42</v>
      </c>
      <c r="B48" s="81" t="s">
        <v>1279</v>
      </c>
      <c r="C48" s="81"/>
      <c r="D48" s="82"/>
      <c r="E48" s="90">
        <v>132743.36</v>
      </c>
      <c r="F48" s="90">
        <f t="shared" si="0"/>
        <v>132743.36</v>
      </c>
      <c r="G48" s="90">
        <v>0</v>
      </c>
      <c r="H48" s="81"/>
      <c r="I48" s="81" t="s">
        <v>206</v>
      </c>
      <c r="J48" s="81"/>
      <c r="K48" s="95"/>
      <c r="L48" s="96"/>
      <c r="M48" s="102"/>
      <c r="N48" s="81"/>
      <c r="O48" s="102" t="s">
        <v>47</v>
      </c>
      <c r="P48" s="96" t="s">
        <v>1280</v>
      </c>
      <c r="Q48" s="81">
        <v>44498</v>
      </c>
      <c r="R48" s="81" t="s">
        <v>296</v>
      </c>
      <c r="S48" s="81">
        <v>44396</v>
      </c>
      <c r="T48" s="96"/>
      <c r="U48" s="112"/>
      <c r="V48" s="112"/>
      <c r="W48" s="113"/>
      <c r="X48" s="113" t="s">
        <v>1229</v>
      </c>
    </row>
    <row r="49" s="68" customFormat="true" ht="72" hidden="true" spans="1:24">
      <c r="A49" s="80">
        <v>43</v>
      </c>
      <c r="B49" s="81" t="s">
        <v>1281</v>
      </c>
      <c r="C49" s="81"/>
      <c r="D49" s="82"/>
      <c r="E49" s="90">
        <v>119469.03</v>
      </c>
      <c r="F49" s="90">
        <f t="shared" si="0"/>
        <v>119469.03</v>
      </c>
      <c r="G49" s="90">
        <v>0</v>
      </c>
      <c r="H49" s="81"/>
      <c r="I49" s="81" t="s">
        <v>206</v>
      </c>
      <c r="J49" s="81"/>
      <c r="K49" s="95"/>
      <c r="L49" s="96"/>
      <c r="M49" s="102"/>
      <c r="N49" s="81"/>
      <c r="O49" s="102" t="s">
        <v>47</v>
      </c>
      <c r="P49" s="96" t="s">
        <v>1280</v>
      </c>
      <c r="Q49" s="81">
        <v>44498</v>
      </c>
      <c r="R49" s="81" t="s">
        <v>296</v>
      </c>
      <c r="S49" s="81">
        <v>44396</v>
      </c>
      <c r="T49" s="96"/>
      <c r="U49" s="112"/>
      <c r="V49" s="112"/>
      <c r="W49" s="113"/>
      <c r="X49" s="113" t="s">
        <v>1229</v>
      </c>
    </row>
    <row r="50" s="69" customFormat="true" ht="72" hidden="true" spans="1:24">
      <c r="A50" s="77">
        <v>44</v>
      </c>
      <c r="B50" s="78" t="s">
        <v>1282</v>
      </c>
      <c r="C50" s="78" t="s">
        <v>1283</v>
      </c>
      <c r="D50" s="79"/>
      <c r="E50" s="91">
        <v>514851.48</v>
      </c>
      <c r="F50" s="91">
        <f t="shared" si="0"/>
        <v>514851.48</v>
      </c>
      <c r="G50" s="91">
        <v>0</v>
      </c>
      <c r="H50" s="78"/>
      <c r="I50" s="78" t="s">
        <v>271</v>
      </c>
      <c r="J50" s="78"/>
      <c r="K50" s="93"/>
      <c r="L50" s="94" t="s">
        <v>1284</v>
      </c>
      <c r="M50" s="101" t="s">
        <v>273</v>
      </c>
      <c r="N50" s="78">
        <v>44010</v>
      </c>
      <c r="O50" s="101" t="s">
        <v>47</v>
      </c>
      <c r="P50" s="94" t="s">
        <v>274</v>
      </c>
      <c r="Q50" s="78" t="s">
        <v>275</v>
      </c>
      <c r="R50" s="78" t="s">
        <v>276</v>
      </c>
      <c r="S50" s="78">
        <v>44006</v>
      </c>
      <c r="T50" s="94"/>
      <c r="U50" s="110"/>
      <c r="V50" s="110"/>
      <c r="W50" s="111"/>
      <c r="X50" s="111" t="s">
        <v>1285</v>
      </c>
    </row>
    <row r="51" s="69" customFormat="true" ht="60" spans="1:24">
      <c r="A51" s="77">
        <v>45</v>
      </c>
      <c r="B51" s="84" t="s">
        <v>277</v>
      </c>
      <c r="C51" s="78" t="s">
        <v>278</v>
      </c>
      <c r="D51" s="76"/>
      <c r="E51" s="92">
        <v>1592920.33</v>
      </c>
      <c r="F51" s="92">
        <f t="shared" si="0"/>
        <v>79646.02</v>
      </c>
      <c r="G51" s="92">
        <f>ROUND(E51*0.95,2)</f>
        <v>1513274.31</v>
      </c>
      <c r="H51" s="78"/>
      <c r="I51" s="78" t="s">
        <v>234</v>
      </c>
      <c r="J51" s="78">
        <v>44523</v>
      </c>
      <c r="K51" s="93"/>
      <c r="L51" s="94" t="s">
        <v>279</v>
      </c>
      <c r="M51" s="101" t="s">
        <v>280</v>
      </c>
      <c r="N51" s="78">
        <v>44441</v>
      </c>
      <c r="O51" s="101" t="s">
        <v>47</v>
      </c>
      <c r="P51" s="94" t="s">
        <v>281</v>
      </c>
      <c r="Q51" s="78" t="s">
        <v>282</v>
      </c>
      <c r="R51" s="78" t="s">
        <v>283</v>
      </c>
      <c r="S51" s="78">
        <v>44133</v>
      </c>
      <c r="T51" s="94"/>
      <c r="U51" s="110"/>
      <c r="V51" s="110"/>
      <c r="W51" s="111"/>
      <c r="X51" s="111" t="s">
        <v>1285</v>
      </c>
    </row>
    <row r="52" s="69" customFormat="true" ht="30" customHeight="true" spans="1:24">
      <c r="A52" s="77">
        <v>46</v>
      </c>
      <c r="B52" s="78" t="s">
        <v>284</v>
      </c>
      <c r="C52" s="78"/>
      <c r="D52" s="76"/>
      <c r="E52" s="92">
        <v>778761.08</v>
      </c>
      <c r="F52" s="92">
        <f t="shared" si="0"/>
        <v>38938.0499999999</v>
      </c>
      <c r="G52" s="92">
        <v>739823.03</v>
      </c>
      <c r="H52" s="78"/>
      <c r="I52" s="78" t="s">
        <v>234</v>
      </c>
      <c r="J52" s="78">
        <v>44523</v>
      </c>
      <c r="K52" s="93"/>
      <c r="L52" s="94" t="s">
        <v>285</v>
      </c>
      <c r="M52" s="101" t="s">
        <v>286</v>
      </c>
      <c r="N52" s="78">
        <v>44512</v>
      </c>
      <c r="O52" s="101" t="s">
        <v>47</v>
      </c>
      <c r="P52" s="94" t="s">
        <v>287</v>
      </c>
      <c r="Q52" s="78" t="s">
        <v>288</v>
      </c>
      <c r="R52" s="78" t="s">
        <v>289</v>
      </c>
      <c r="S52" s="78">
        <v>44299</v>
      </c>
      <c r="T52" s="94"/>
      <c r="U52" s="107"/>
      <c r="V52" s="107"/>
      <c r="W52" s="111"/>
      <c r="X52" s="111" t="s">
        <v>1285</v>
      </c>
    </row>
    <row r="53" s="69" customFormat="true" ht="60" hidden="true" spans="1:24">
      <c r="A53" s="77">
        <v>47</v>
      </c>
      <c r="B53" s="78" t="s">
        <v>291</v>
      </c>
      <c r="C53" s="78"/>
      <c r="D53" s="76"/>
      <c r="E53" s="92">
        <v>442477.9</v>
      </c>
      <c r="F53" s="91">
        <f t="shared" si="0"/>
        <v>442477.9</v>
      </c>
      <c r="G53" s="91">
        <v>0</v>
      </c>
      <c r="H53" s="78"/>
      <c r="I53" s="78" t="s">
        <v>206</v>
      </c>
      <c r="J53" s="78"/>
      <c r="K53" s="93"/>
      <c r="L53" s="94" t="s">
        <v>1286</v>
      </c>
      <c r="M53" s="101" t="s">
        <v>293</v>
      </c>
      <c r="N53" s="78">
        <v>44526</v>
      </c>
      <c r="O53" s="101" t="s">
        <v>47</v>
      </c>
      <c r="P53" s="94" t="s">
        <v>294</v>
      </c>
      <c r="Q53" s="78" t="s">
        <v>295</v>
      </c>
      <c r="R53" s="78" t="s">
        <v>296</v>
      </c>
      <c r="S53" s="78">
        <v>44396</v>
      </c>
      <c r="T53" s="94"/>
      <c r="U53" s="107"/>
      <c r="V53" s="107"/>
      <c r="W53" s="111"/>
      <c r="X53" s="111" t="s">
        <v>1285</v>
      </c>
    </row>
    <row r="54" s="69" customFormat="true" ht="60" hidden="true" spans="1:24">
      <c r="A54" s="77">
        <v>48</v>
      </c>
      <c r="B54" s="78" t="s">
        <v>1287</v>
      </c>
      <c r="C54" s="78"/>
      <c r="D54" s="76"/>
      <c r="E54" s="92">
        <v>398230.1</v>
      </c>
      <c r="F54" s="91">
        <f t="shared" si="0"/>
        <v>398230.1</v>
      </c>
      <c r="G54" s="91">
        <v>0</v>
      </c>
      <c r="H54" s="78"/>
      <c r="I54" s="78" t="s">
        <v>206</v>
      </c>
      <c r="J54" s="78"/>
      <c r="K54" s="93"/>
      <c r="L54" s="94" t="s">
        <v>1288</v>
      </c>
      <c r="M54" s="101" t="s">
        <v>293</v>
      </c>
      <c r="N54" s="78">
        <v>44526</v>
      </c>
      <c r="O54" s="101" t="s">
        <v>47</v>
      </c>
      <c r="P54" s="94" t="s">
        <v>294</v>
      </c>
      <c r="Q54" s="78" t="s">
        <v>295</v>
      </c>
      <c r="R54" s="78" t="s">
        <v>296</v>
      </c>
      <c r="S54" s="78">
        <v>44396</v>
      </c>
      <c r="T54" s="94"/>
      <c r="U54" s="107"/>
      <c r="V54" s="107"/>
      <c r="W54" s="111"/>
      <c r="X54" s="111" t="s">
        <v>1285</v>
      </c>
    </row>
    <row r="55" s="69" customFormat="true" ht="29.4" hidden="true" customHeight="true" spans="1:24">
      <c r="A55" s="77">
        <v>49</v>
      </c>
      <c r="B55" s="78" t="s">
        <v>1289</v>
      </c>
      <c r="C55" s="78" t="s">
        <v>1290</v>
      </c>
      <c r="D55" s="76"/>
      <c r="E55" s="92">
        <v>283185.84</v>
      </c>
      <c r="F55" s="91">
        <f t="shared" si="0"/>
        <v>283185.84</v>
      </c>
      <c r="G55" s="91">
        <v>0</v>
      </c>
      <c r="H55" s="78"/>
      <c r="I55" s="78" t="s">
        <v>107</v>
      </c>
      <c r="J55" s="78"/>
      <c r="K55" s="93"/>
      <c r="L55" s="94" t="s">
        <v>299</v>
      </c>
      <c r="M55" s="101" t="s">
        <v>300</v>
      </c>
      <c r="N55" s="78">
        <v>44536</v>
      </c>
      <c r="O55" s="101" t="s">
        <v>47</v>
      </c>
      <c r="P55" s="94" t="s">
        <v>301</v>
      </c>
      <c r="Q55" s="78">
        <v>44523</v>
      </c>
      <c r="R55" s="78" t="s">
        <v>302</v>
      </c>
      <c r="S55" s="78">
        <v>44412</v>
      </c>
      <c r="T55" s="94"/>
      <c r="U55" s="107"/>
      <c r="V55" s="107"/>
      <c r="W55" s="111"/>
      <c r="X55" s="111" t="s">
        <v>1285</v>
      </c>
    </row>
    <row r="56" s="69" customFormat="true" ht="27.6" hidden="true" customHeight="true" spans="1:24">
      <c r="A56" s="77">
        <v>50</v>
      </c>
      <c r="B56" s="78" t="s">
        <v>1291</v>
      </c>
      <c r="C56" s="78" t="s">
        <v>1292</v>
      </c>
      <c r="D56" s="76"/>
      <c r="E56" s="92">
        <v>26548.67</v>
      </c>
      <c r="F56" s="91">
        <f t="shared" si="0"/>
        <v>26548.67</v>
      </c>
      <c r="G56" s="91">
        <v>0</v>
      </c>
      <c r="H56" s="78"/>
      <c r="I56" s="78" t="s">
        <v>107</v>
      </c>
      <c r="J56" s="78"/>
      <c r="K56" s="93"/>
      <c r="L56" s="94" t="s">
        <v>299</v>
      </c>
      <c r="M56" s="101" t="s">
        <v>300</v>
      </c>
      <c r="N56" s="78">
        <v>44536</v>
      </c>
      <c r="O56" s="101" t="s">
        <v>47</v>
      </c>
      <c r="P56" s="94" t="s">
        <v>301</v>
      </c>
      <c r="Q56" s="78">
        <v>44523</v>
      </c>
      <c r="R56" s="78" t="s">
        <v>302</v>
      </c>
      <c r="S56" s="78">
        <v>44412</v>
      </c>
      <c r="T56" s="107"/>
      <c r="U56" s="107"/>
      <c r="V56" s="107"/>
      <c r="W56" s="111"/>
      <c r="X56" s="111" t="s">
        <v>1285</v>
      </c>
    </row>
    <row r="57" ht="72" spans="1:24">
      <c r="A57" s="85"/>
      <c r="B57" s="85" t="s">
        <v>1282</v>
      </c>
      <c r="C57" s="85" t="s">
        <v>1283</v>
      </c>
      <c r="D57" s="86" t="s">
        <v>1293</v>
      </c>
      <c r="E57" s="86">
        <v>514851.48</v>
      </c>
      <c r="F57" s="86">
        <v>257425.74</v>
      </c>
      <c r="G57" s="86">
        <v>257425.74</v>
      </c>
      <c r="H57" s="85" t="s">
        <v>271</v>
      </c>
      <c r="I57" s="85" t="s">
        <v>271</v>
      </c>
      <c r="J57" s="85">
        <v>44681</v>
      </c>
      <c r="K57" s="97" t="s">
        <v>1294</v>
      </c>
      <c r="L57" s="98" t="s">
        <v>1284</v>
      </c>
      <c r="M57" s="85" t="s">
        <v>273</v>
      </c>
      <c r="N57" s="98">
        <v>44010</v>
      </c>
      <c r="O57" s="97" t="s">
        <v>47</v>
      </c>
      <c r="P57" s="85" t="s">
        <v>274</v>
      </c>
      <c r="Q57" s="85" t="s">
        <v>275</v>
      </c>
      <c r="R57" s="85" t="s">
        <v>276</v>
      </c>
      <c r="S57" s="97">
        <v>44006</v>
      </c>
      <c r="T57" s="108" t="s">
        <v>61</v>
      </c>
      <c r="U57" s="108" t="s">
        <v>51</v>
      </c>
      <c r="V57" s="114" t="s">
        <v>47</v>
      </c>
      <c r="W57" s="114"/>
      <c r="X57" s="114" t="s">
        <v>1285</v>
      </c>
    </row>
    <row r="58" ht="60" spans="1:24">
      <c r="A58" s="87"/>
      <c r="B58" s="85" t="s">
        <v>291</v>
      </c>
      <c r="C58" s="88"/>
      <c r="D58" s="86">
        <v>1</v>
      </c>
      <c r="E58" s="86">
        <v>442477.9</v>
      </c>
      <c r="F58" s="86">
        <v>88495.58</v>
      </c>
      <c r="G58" s="86">
        <v>353982.32</v>
      </c>
      <c r="H58" s="85" t="s">
        <v>206</v>
      </c>
      <c r="I58" s="85" t="s">
        <v>206</v>
      </c>
      <c r="J58" s="85">
        <v>44681</v>
      </c>
      <c r="K58" s="97" t="s">
        <v>1295</v>
      </c>
      <c r="L58" s="98" t="s">
        <v>1286</v>
      </c>
      <c r="M58" s="85" t="s">
        <v>293</v>
      </c>
      <c r="N58" s="98">
        <v>44526</v>
      </c>
      <c r="O58" s="97" t="s">
        <v>47</v>
      </c>
      <c r="P58" s="85" t="s">
        <v>294</v>
      </c>
      <c r="Q58" s="85" t="s">
        <v>295</v>
      </c>
      <c r="R58" s="85" t="s">
        <v>296</v>
      </c>
      <c r="S58" s="97">
        <v>44396</v>
      </c>
      <c r="T58" s="108" t="s">
        <v>61</v>
      </c>
      <c r="U58" s="108" t="s">
        <v>51</v>
      </c>
      <c r="V58" s="114" t="s">
        <v>47</v>
      </c>
      <c r="W58" s="114"/>
      <c r="X58" s="114" t="s">
        <v>1285</v>
      </c>
    </row>
    <row r="59" ht="60" spans="1:24">
      <c r="A59" s="87"/>
      <c r="B59" s="85" t="s">
        <v>1287</v>
      </c>
      <c r="C59" s="88"/>
      <c r="D59" s="86">
        <v>1</v>
      </c>
      <c r="E59" s="86">
        <v>398230.1</v>
      </c>
      <c r="F59" s="86">
        <v>79646.02</v>
      </c>
      <c r="G59" s="86">
        <v>318584.08</v>
      </c>
      <c r="H59" s="85" t="s">
        <v>206</v>
      </c>
      <c r="I59" s="85" t="s">
        <v>206</v>
      </c>
      <c r="J59" s="85">
        <v>44681</v>
      </c>
      <c r="K59" s="97" t="s">
        <v>1295</v>
      </c>
      <c r="L59" s="98" t="s">
        <v>1288</v>
      </c>
      <c r="M59" s="85" t="s">
        <v>293</v>
      </c>
      <c r="N59" s="98">
        <v>44526</v>
      </c>
      <c r="O59" s="97" t="s">
        <v>47</v>
      </c>
      <c r="P59" s="85" t="s">
        <v>294</v>
      </c>
      <c r="Q59" s="85" t="s">
        <v>295</v>
      </c>
      <c r="R59" s="85" t="s">
        <v>296</v>
      </c>
      <c r="S59" s="97">
        <v>44396</v>
      </c>
      <c r="T59" s="108" t="s">
        <v>61</v>
      </c>
      <c r="U59" s="108" t="s">
        <v>51</v>
      </c>
      <c r="V59" s="114" t="s">
        <v>47</v>
      </c>
      <c r="W59" s="114"/>
      <c r="X59" s="114" t="s">
        <v>1285</v>
      </c>
    </row>
  </sheetData>
  <autoFilter ref="A5:X56">
    <filterColumn colId="6">
      <filters>
        <filter val="371,681.40"/>
        <filter val="45,800.00"/>
        <filter val="1,327,433.63"/>
        <filter val="739,823.03"/>
        <filter val="1,327,433.64"/>
        <filter val="4,203,539.65"/>
        <filter val="46,814.15"/>
        <filter val="111,504.47"/>
        <filter val="1,353,982.28"/>
        <filter val="336,283.20"/>
        <filter val="2,046,725.63"/>
        <filter val="486,725.66"/>
        <filter val="1,637,168.17"/>
        <filter val="168,584.07"/>
        <filter val="29,126.21"/>
        <filter val="51,125.67"/>
        <filter val="292,035.40"/>
        <filter val="1,226,008.84"/>
        <filter val="17,932,236.96"/>
        <filter val="1,415,928.58"/>
        <filter val="714,513.28"/>
      </filters>
    </filterColumn>
    <extLst/>
  </autoFilter>
  <mergeCells count="8">
    <mergeCell ref="A1:B1"/>
    <mergeCell ref="A2:W2"/>
    <mergeCell ref="A3:E3"/>
    <mergeCell ref="A4:E4"/>
    <mergeCell ref="I4:M4"/>
    <mergeCell ref="N4:P4"/>
    <mergeCell ref="Q4:R4"/>
    <mergeCell ref="S4:W4"/>
  </mergeCells>
  <pageMargins left="0.393055555555556" right="0.16" top="0.747916666666667" bottom="0.747916666666667" header="0.314583333333333" footer="0.314583333333333"/>
  <pageSetup paperSize="8" scale="9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2"/>
  <sheetViews>
    <sheetView workbookViewId="0">
      <selection activeCell="D7" sqref="D7:D10"/>
    </sheetView>
  </sheetViews>
  <sheetFormatPr defaultColWidth="8.1" defaultRowHeight="42" customHeight="true"/>
  <cols>
    <col min="1" max="1" width="6.2" style="47" customWidth="true"/>
    <col min="2" max="2" width="6.1" style="47" customWidth="true"/>
    <col min="3" max="3" width="3.9" style="47" customWidth="true"/>
    <col min="4" max="4" width="23.2" style="48" customWidth="true"/>
    <col min="5" max="5" width="21.5" style="48" customWidth="true"/>
    <col min="6" max="6" width="16.6" style="48" customWidth="true"/>
    <col min="7" max="7" width="12.7" style="49" customWidth="true"/>
    <col min="8" max="8" width="12.7" style="46" customWidth="true"/>
    <col min="9" max="9" width="15.9" style="46" customWidth="true"/>
    <col min="10" max="10" width="16.6" style="46" customWidth="true"/>
    <col min="11" max="16384" width="8.1" style="46"/>
  </cols>
  <sheetData>
    <row r="1" customHeight="true" spans="1:10">
      <c r="A1" s="50" t="s">
        <v>1296</v>
      </c>
      <c r="B1" s="50"/>
      <c r="C1" s="50"/>
      <c r="D1" s="50"/>
      <c r="E1" s="50"/>
      <c r="F1" s="50"/>
      <c r="G1" s="50"/>
      <c r="H1" s="50"/>
      <c r="I1" s="50"/>
      <c r="J1" s="50"/>
    </row>
    <row r="2" customHeight="true" spans="1:10">
      <c r="A2" s="47" t="s">
        <v>1297</v>
      </c>
      <c r="D2" s="47"/>
      <c r="E2" s="47"/>
      <c r="F2" s="47"/>
      <c r="G2" s="47"/>
      <c r="H2" s="47"/>
      <c r="I2" s="47"/>
      <c r="J2" s="47"/>
    </row>
    <row r="3" customHeight="true" spans="1:256">
      <c r="A3" s="51" t="s">
        <v>1298</v>
      </c>
      <c r="B3" s="1"/>
      <c r="C3" s="1"/>
      <c r="D3" s="1"/>
      <c r="E3" s="1"/>
      <c r="F3" s="1"/>
      <c r="G3" s="1"/>
      <c r="H3" s="59"/>
      <c r="I3" s="59"/>
      <c r="J3" s="59"/>
      <c r="K3" s="59"/>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59"/>
      <c r="AV3" s="59"/>
      <c r="AW3" s="59"/>
      <c r="AX3" s="59"/>
      <c r="AY3" s="59"/>
      <c r="AZ3" s="59"/>
      <c r="BA3" s="59"/>
      <c r="BB3" s="59"/>
      <c r="BC3" s="59"/>
      <c r="BD3" s="59"/>
      <c r="BE3" s="59"/>
      <c r="BF3" s="59"/>
      <c r="BG3" s="59"/>
      <c r="BH3" s="59"/>
      <c r="BI3" s="59"/>
      <c r="BJ3" s="59"/>
      <c r="BK3" s="59"/>
      <c r="BL3" s="59"/>
      <c r="BM3" s="59"/>
      <c r="BN3" s="59"/>
      <c r="BO3" s="59"/>
      <c r="BP3" s="59"/>
      <c r="BQ3" s="59"/>
      <c r="BR3" s="59"/>
      <c r="BS3" s="59"/>
      <c r="BT3" s="59"/>
      <c r="BU3" s="59"/>
      <c r="BV3" s="59"/>
      <c r="BW3" s="59"/>
      <c r="BX3" s="59"/>
      <c r="BY3" s="59"/>
      <c r="BZ3" s="59"/>
      <c r="CA3" s="59"/>
      <c r="CB3" s="59"/>
      <c r="CC3" s="59"/>
      <c r="CD3" s="59"/>
      <c r="CE3" s="59"/>
      <c r="CF3" s="59"/>
      <c r="CG3" s="59"/>
      <c r="CH3" s="59"/>
      <c r="CI3" s="59"/>
      <c r="CJ3" s="59"/>
      <c r="CK3" s="59"/>
      <c r="CL3" s="59"/>
      <c r="CM3" s="59"/>
      <c r="CN3" s="59"/>
      <c r="CO3" s="59"/>
      <c r="CP3" s="59"/>
      <c r="CQ3" s="59"/>
      <c r="CR3" s="59"/>
      <c r="CS3" s="59"/>
      <c r="CT3" s="59"/>
      <c r="CU3" s="59"/>
      <c r="CV3" s="59"/>
      <c r="CW3" s="59"/>
      <c r="CX3" s="59"/>
      <c r="CY3" s="59"/>
      <c r="CZ3" s="59"/>
      <c r="DA3" s="59"/>
      <c r="DB3" s="59"/>
      <c r="DC3" s="59"/>
      <c r="DD3" s="59"/>
      <c r="DE3" s="59"/>
      <c r="DF3" s="59"/>
      <c r="DG3" s="59"/>
      <c r="DH3" s="59"/>
      <c r="DI3" s="59"/>
      <c r="DJ3" s="59"/>
      <c r="DK3" s="59"/>
      <c r="DL3" s="59"/>
      <c r="DM3" s="59"/>
      <c r="DN3" s="59"/>
      <c r="DO3" s="59"/>
      <c r="DP3" s="59"/>
      <c r="DQ3" s="59"/>
      <c r="DR3" s="59"/>
      <c r="DS3" s="59"/>
      <c r="DT3" s="59"/>
      <c r="DU3" s="59"/>
      <c r="DV3" s="59"/>
      <c r="DW3" s="59"/>
      <c r="DX3" s="59"/>
      <c r="DY3" s="59"/>
      <c r="DZ3" s="59"/>
      <c r="EA3" s="59"/>
      <c r="EB3" s="59"/>
      <c r="EC3" s="59"/>
      <c r="ED3" s="59"/>
      <c r="EE3" s="59"/>
      <c r="EF3" s="59"/>
      <c r="EG3" s="59"/>
      <c r="EH3" s="59"/>
      <c r="EI3" s="59"/>
      <c r="EJ3" s="59"/>
      <c r="EK3" s="59"/>
      <c r="EL3" s="59"/>
      <c r="EM3" s="59"/>
      <c r="EN3" s="59"/>
      <c r="EO3" s="59"/>
      <c r="EP3" s="59"/>
      <c r="EQ3" s="59"/>
      <c r="ER3" s="59"/>
      <c r="ES3" s="59"/>
      <c r="ET3" s="59"/>
      <c r="EU3" s="59"/>
      <c r="EV3" s="59"/>
      <c r="EW3" s="59"/>
      <c r="EX3" s="59"/>
      <c r="EY3" s="59"/>
      <c r="EZ3" s="59"/>
      <c r="FA3" s="59"/>
      <c r="FB3" s="59"/>
      <c r="FC3" s="59"/>
      <c r="FD3" s="59"/>
      <c r="FE3" s="59"/>
      <c r="FF3" s="59"/>
      <c r="FG3" s="59"/>
      <c r="FH3" s="59"/>
      <c r="FI3" s="59"/>
      <c r="FJ3" s="59"/>
      <c r="FK3" s="59"/>
      <c r="FL3" s="59"/>
      <c r="FM3" s="59"/>
      <c r="FN3" s="59"/>
      <c r="FO3" s="59"/>
      <c r="FP3" s="59"/>
      <c r="FQ3" s="59"/>
      <c r="FR3" s="59"/>
      <c r="FS3" s="59"/>
      <c r="FT3" s="59"/>
      <c r="FU3" s="59"/>
      <c r="FV3" s="59"/>
      <c r="FW3" s="59"/>
      <c r="FX3" s="59"/>
      <c r="FY3" s="59"/>
      <c r="FZ3" s="59"/>
      <c r="GA3" s="59"/>
      <c r="GB3" s="59"/>
      <c r="GC3" s="59"/>
      <c r="GD3" s="59"/>
      <c r="GE3" s="59"/>
      <c r="GF3" s="59"/>
      <c r="GG3" s="59"/>
      <c r="GH3" s="59"/>
      <c r="GI3" s="59"/>
      <c r="GJ3" s="59"/>
      <c r="GK3" s="59"/>
      <c r="GL3" s="59"/>
      <c r="GM3" s="59"/>
      <c r="GN3" s="59"/>
      <c r="GO3" s="59"/>
      <c r="GP3" s="59"/>
      <c r="GQ3" s="59"/>
      <c r="GR3" s="59"/>
      <c r="GS3" s="59"/>
      <c r="GT3" s="59"/>
      <c r="GU3" s="59"/>
      <c r="GV3" s="59"/>
      <c r="GW3" s="59"/>
      <c r="GX3" s="59"/>
      <c r="GY3" s="59"/>
      <c r="GZ3" s="59"/>
      <c r="HA3" s="59"/>
      <c r="HB3" s="59"/>
      <c r="HC3" s="59"/>
      <c r="HD3" s="59"/>
      <c r="HE3" s="59"/>
      <c r="HF3" s="59"/>
      <c r="HG3" s="59"/>
      <c r="HH3" s="59"/>
      <c r="HI3" s="59"/>
      <c r="HJ3" s="59"/>
      <c r="HK3" s="59"/>
      <c r="HL3" s="59"/>
      <c r="HM3" s="59"/>
      <c r="HN3" s="59"/>
      <c r="HO3" s="59"/>
      <c r="HP3" s="59"/>
      <c r="HQ3" s="59"/>
      <c r="HR3" s="59"/>
      <c r="HS3" s="59"/>
      <c r="HT3" s="59"/>
      <c r="HU3" s="59"/>
      <c r="HV3" s="59"/>
      <c r="HW3" s="59"/>
      <c r="HX3" s="59"/>
      <c r="HY3" s="59"/>
      <c r="HZ3" s="59"/>
      <c r="IA3" s="59"/>
      <c r="IB3" s="59"/>
      <c r="IC3" s="59"/>
      <c r="ID3" s="59"/>
      <c r="IE3" s="59"/>
      <c r="IF3" s="59"/>
      <c r="IG3" s="59"/>
      <c r="IH3" s="59"/>
      <c r="II3" s="59"/>
      <c r="IJ3" s="59"/>
      <c r="IK3" s="59"/>
      <c r="IL3" s="59"/>
      <c r="IM3" s="59"/>
      <c r="IN3" s="59"/>
      <c r="IO3" s="59"/>
      <c r="IP3" s="59"/>
      <c r="IQ3" s="59"/>
      <c r="IR3" s="59"/>
      <c r="IS3" s="59"/>
      <c r="IT3" s="59"/>
      <c r="IU3" s="59"/>
      <c r="IV3" s="59"/>
    </row>
    <row r="4" customHeight="true" spans="1:256">
      <c r="A4" s="46"/>
      <c r="B4"/>
      <c r="C4"/>
      <c r="D4"/>
      <c r="E4"/>
      <c r="F4"/>
      <c r="G4"/>
      <c r="H4" s="59"/>
      <c r="I4" s="59"/>
      <c r="J4" s="59"/>
      <c r="K4" s="59"/>
      <c r="L4" s="59"/>
      <c r="M4" s="59"/>
      <c r="N4" s="59"/>
      <c r="O4" s="59"/>
      <c r="P4" s="59"/>
      <c r="Q4" s="59"/>
      <c r="R4" s="59"/>
      <c r="S4" s="59"/>
      <c r="T4" s="59"/>
      <c r="U4" s="59"/>
      <c r="V4" s="59"/>
      <c r="W4" s="59"/>
      <c r="X4" s="59"/>
      <c r="Y4" s="59"/>
      <c r="Z4" s="59"/>
      <c r="AA4" s="59"/>
      <c r="AB4" s="59"/>
      <c r="AC4" s="59"/>
      <c r="AD4" s="59"/>
      <c r="AE4" s="59"/>
      <c r="AF4" s="59"/>
      <c r="AG4" s="59"/>
      <c r="AH4" s="59"/>
      <c r="AI4" s="59"/>
      <c r="AJ4" s="59"/>
      <c r="AK4" s="59"/>
      <c r="AL4" s="59"/>
      <c r="AM4" s="59"/>
      <c r="AN4" s="59"/>
      <c r="AO4" s="59"/>
      <c r="AP4" s="59"/>
      <c r="AQ4" s="59"/>
      <c r="AR4" s="59"/>
      <c r="AS4" s="59"/>
      <c r="AT4" s="59"/>
      <c r="AU4" s="59"/>
      <c r="AV4" s="59"/>
      <c r="AW4" s="59"/>
      <c r="AX4" s="59"/>
      <c r="AY4" s="59"/>
      <c r="AZ4" s="59"/>
      <c r="BA4" s="59"/>
      <c r="BB4" s="59"/>
      <c r="BC4" s="59"/>
      <c r="BD4" s="59"/>
      <c r="BE4" s="59"/>
      <c r="BF4" s="59"/>
      <c r="BG4" s="59"/>
      <c r="BH4" s="59"/>
      <c r="BI4" s="59"/>
      <c r="BJ4" s="59"/>
      <c r="BK4" s="59"/>
      <c r="BL4" s="59"/>
      <c r="BM4" s="59"/>
      <c r="BN4" s="59"/>
      <c r="BO4" s="59"/>
      <c r="BP4" s="59"/>
      <c r="BQ4" s="59"/>
      <c r="BR4" s="59"/>
      <c r="BS4" s="59"/>
      <c r="BT4" s="59"/>
      <c r="BU4" s="59"/>
      <c r="BV4" s="59"/>
      <c r="BW4" s="59"/>
      <c r="BX4" s="59"/>
      <c r="BY4" s="59"/>
      <c r="BZ4" s="59"/>
      <c r="CA4" s="59"/>
      <c r="CB4" s="59"/>
      <c r="CC4" s="59"/>
      <c r="CD4" s="59"/>
      <c r="CE4" s="59"/>
      <c r="CF4" s="59"/>
      <c r="CG4" s="59"/>
      <c r="CH4" s="59"/>
      <c r="CI4" s="59"/>
      <c r="CJ4" s="59"/>
      <c r="CK4" s="59"/>
      <c r="CL4" s="59"/>
      <c r="CM4" s="59"/>
      <c r="CN4" s="59"/>
      <c r="CO4" s="59"/>
      <c r="CP4" s="59"/>
      <c r="CQ4" s="59"/>
      <c r="CR4" s="59"/>
      <c r="CS4" s="59"/>
      <c r="CT4" s="59"/>
      <c r="CU4" s="59"/>
      <c r="CV4" s="59"/>
      <c r="CW4" s="59"/>
      <c r="CX4" s="59"/>
      <c r="CY4" s="59"/>
      <c r="CZ4" s="59"/>
      <c r="DA4" s="59"/>
      <c r="DB4" s="59"/>
      <c r="DC4" s="59"/>
      <c r="DD4" s="59"/>
      <c r="DE4" s="59"/>
      <c r="DF4" s="59"/>
      <c r="DG4" s="59"/>
      <c r="DH4" s="59"/>
      <c r="DI4" s="59"/>
      <c r="DJ4" s="59"/>
      <c r="DK4" s="59"/>
      <c r="DL4" s="59"/>
      <c r="DM4" s="59"/>
      <c r="DN4" s="59"/>
      <c r="DO4" s="59"/>
      <c r="DP4" s="59"/>
      <c r="DQ4" s="59"/>
      <c r="DR4" s="59"/>
      <c r="DS4" s="59"/>
      <c r="DT4" s="59"/>
      <c r="DU4" s="59"/>
      <c r="DV4" s="59"/>
      <c r="DW4" s="59"/>
      <c r="DX4" s="59"/>
      <c r="DY4" s="59"/>
      <c r="DZ4" s="59"/>
      <c r="EA4" s="59"/>
      <c r="EB4" s="59"/>
      <c r="EC4" s="59"/>
      <c r="ED4" s="59"/>
      <c r="EE4" s="59"/>
      <c r="EF4" s="59"/>
      <c r="EG4" s="59"/>
      <c r="EH4" s="59"/>
      <c r="EI4" s="59"/>
      <c r="EJ4" s="59"/>
      <c r="EK4" s="59"/>
      <c r="EL4" s="59"/>
      <c r="EM4" s="59"/>
      <c r="EN4" s="59"/>
      <c r="EO4" s="59"/>
      <c r="EP4" s="59"/>
      <c r="EQ4" s="59"/>
      <c r="ER4" s="59"/>
      <c r="ES4" s="59"/>
      <c r="ET4" s="59"/>
      <c r="EU4" s="59"/>
      <c r="EV4" s="59"/>
      <c r="EW4" s="59"/>
      <c r="EX4" s="59"/>
      <c r="EY4" s="59"/>
      <c r="EZ4" s="59"/>
      <c r="FA4" s="59"/>
      <c r="FB4" s="59"/>
      <c r="FC4" s="59"/>
      <c r="FD4" s="59"/>
      <c r="FE4" s="59"/>
      <c r="FF4" s="59"/>
      <c r="FG4" s="59"/>
      <c r="FH4" s="59"/>
      <c r="FI4" s="59"/>
      <c r="FJ4" s="59"/>
      <c r="FK4" s="59"/>
      <c r="FL4" s="59"/>
      <c r="FM4" s="59"/>
      <c r="FN4" s="59"/>
      <c r="FO4" s="59"/>
      <c r="FP4" s="59"/>
      <c r="FQ4" s="59"/>
      <c r="FR4" s="59"/>
      <c r="FS4" s="59"/>
      <c r="FT4" s="59"/>
      <c r="FU4" s="59"/>
      <c r="FV4" s="59"/>
      <c r="FW4" s="59"/>
      <c r="FX4" s="59"/>
      <c r="FY4" s="59"/>
      <c r="FZ4" s="59"/>
      <c r="GA4" s="59"/>
      <c r="GB4" s="59"/>
      <c r="GC4" s="59"/>
      <c r="GD4" s="59"/>
      <c r="GE4" s="59"/>
      <c r="GF4" s="59"/>
      <c r="GG4" s="59"/>
      <c r="GH4" s="59"/>
      <c r="GI4" s="59"/>
      <c r="GJ4" s="59"/>
      <c r="GK4" s="59"/>
      <c r="GL4" s="59"/>
      <c r="GM4" s="59"/>
      <c r="GN4" s="59"/>
      <c r="GO4" s="59"/>
      <c r="GP4" s="59"/>
      <c r="GQ4" s="59"/>
      <c r="GR4" s="59"/>
      <c r="GS4" s="59"/>
      <c r="GT4" s="59"/>
      <c r="GU4" s="59"/>
      <c r="GV4" s="59"/>
      <c r="GW4" s="59"/>
      <c r="GX4" s="59"/>
      <c r="GY4" s="59"/>
      <c r="GZ4" s="59"/>
      <c r="HA4" s="59"/>
      <c r="HB4" s="59"/>
      <c r="HC4" s="59"/>
      <c r="HD4" s="59"/>
      <c r="HE4" s="59"/>
      <c r="HF4" s="59"/>
      <c r="HG4" s="59"/>
      <c r="HH4" s="59"/>
      <c r="HI4" s="59"/>
      <c r="HJ4" s="59"/>
      <c r="HK4" s="59"/>
      <c r="HL4" s="59"/>
      <c r="HM4" s="59"/>
      <c r="HN4" s="59"/>
      <c r="HO4" s="59"/>
      <c r="HP4" s="59"/>
      <c r="HQ4" s="59"/>
      <c r="HR4" s="59"/>
      <c r="HS4" s="59"/>
      <c r="HT4" s="59"/>
      <c r="HU4" s="59"/>
      <c r="HV4" s="59"/>
      <c r="HW4" s="59"/>
      <c r="HX4" s="59"/>
      <c r="HY4" s="59"/>
      <c r="HZ4" s="59"/>
      <c r="IA4" s="59"/>
      <c r="IB4" s="59"/>
      <c r="IC4" s="59"/>
      <c r="ID4" s="59"/>
      <c r="IE4" s="59"/>
      <c r="IF4" s="59"/>
      <c r="IG4" s="59"/>
      <c r="IH4" s="59"/>
      <c r="II4" s="59"/>
      <c r="IJ4" s="59"/>
      <c r="IK4" s="59"/>
      <c r="IL4" s="59"/>
      <c r="IM4" s="59"/>
      <c r="IN4" s="59"/>
      <c r="IO4" s="59"/>
      <c r="IP4" s="59"/>
      <c r="IQ4" s="59"/>
      <c r="IR4" s="59"/>
      <c r="IS4" s="59"/>
      <c r="IT4" s="59"/>
      <c r="IU4" s="59"/>
      <c r="IV4" s="59"/>
    </row>
    <row r="5" customHeight="true" spans="1:10">
      <c r="A5" s="52" t="s">
        <v>1299</v>
      </c>
      <c r="B5" s="52"/>
      <c r="C5" s="52"/>
      <c r="D5" s="53" t="s">
        <v>1300</v>
      </c>
      <c r="E5" s="53" t="s">
        <v>1301</v>
      </c>
      <c r="F5" s="53" t="s">
        <v>1302</v>
      </c>
      <c r="G5" s="53"/>
      <c r="H5" s="53"/>
      <c r="I5" s="53"/>
      <c r="J5" s="60" t="s">
        <v>1303</v>
      </c>
    </row>
    <row r="6" customHeight="true" spans="1:10">
      <c r="A6" s="52"/>
      <c r="B6" s="52"/>
      <c r="C6" s="52"/>
      <c r="D6" s="53"/>
      <c r="E6" s="53"/>
      <c r="F6" s="53" t="s">
        <v>1304</v>
      </c>
      <c r="G6" s="58" t="s">
        <v>1305</v>
      </c>
      <c r="H6" s="58" t="s">
        <v>1306</v>
      </c>
      <c r="I6" s="58" t="s">
        <v>1307</v>
      </c>
      <c r="J6" s="61"/>
    </row>
    <row r="7" customHeight="true" spans="1:16">
      <c r="A7" s="12" t="s">
        <v>1308</v>
      </c>
      <c r="B7" s="13"/>
      <c r="C7" s="13"/>
      <c r="D7" s="54">
        <v>9380.53</v>
      </c>
      <c r="E7" s="54">
        <f>D7/D14*E14</f>
        <v>-2996415.99</v>
      </c>
      <c r="F7" s="54">
        <f>E7/E14*F14</f>
        <v>0</v>
      </c>
      <c r="G7" s="54" t="e">
        <f>F7/F14*G14</f>
        <v>#DIV/0!</v>
      </c>
      <c r="H7" s="54" t="e">
        <f>G7/G14*H14</f>
        <v>#DIV/0!</v>
      </c>
      <c r="I7" s="54" t="e">
        <f>H7/H14*I14</f>
        <v>#DIV/0!</v>
      </c>
      <c r="J7" s="54">
        <f>D7/D14*J14</f>
        <v>-2996415.99</v>
      </c>
      <c r="N7" s="64"/>
      <c r="P7" s="64"/>
    </row>
    <row r="8" customHeight="true" spans="1:16">
      <c r="A8" s="12" t="s">
        <v>1309</v>
      </c>
      <c r="B8" s="13"/>
      <c r="C8" s="13"/>
      <c r="D8" s="54">
        <v>72825.21</v>
      </c>
      <c r="E8" s="54">
        <f t="shared" ref="E8:F10" si="0">D8/D15*E15</f>
        <v>1951.0695658764</v>
      </c>
      <c r="F8" s="54">
        <f t="shared" si="0"/>
        <v>0</v>
      </c>
      <c r="G8" s="54" t="e">
        <f t="shared" ref="G8:I10" si="1">F8/F15*G15</f>
        <v>#DIV/0!</v>
      </c>
      <c r="H8" s="54" t="e">
        <f t="shared" si="1"/>
        <v>#DIV/0!</v>
      </c>
      <c r="I8" s="54" t="e">
        <f t="shared" si="1"/>
        <v>#DIV/0!</v>
      </c>
      <c r="J8" s="54">
        <f>D8/D15*J15</f>
        <v>1951.0695658764</v>
      </c>
      <c r="N8" s="64"/>
      <c r="P8" s="64"/>
    </row>
    <row r="9" customHeight="true" spans="1:16">
      <c r="A9" s="12" t="s">
        <v>1310</v>
      </c>
      <c r="B9" s="13"/>
      <c r="C9" s="13"/>
      <c r="D9" s="54">
        <v>6841926.95</v>
      </c>
      <c r="E9" s="54">
        <f t="shared" si="0"/>
        <v>-19897469.8567303</v>
      </c>
      <c r="F9" s="54">
        <f t="shared" si="0"/>
        <v>0</v>
      </c>
      <c r="G9" s="54" t="e">
        <f t="shared" si="1"/>
        <v>#DIV/0!</v>
      </c>
      <c r="H9" s="54" t="e">
        <f t="shared" si="1"/>
        <v>#DIV/0!</v>
      </c>
      <c r="I9" s="54" t="e">
        <f t="shared" si="1"/>
        <v>#DIV/0!</v>
      </c>
      <c r="J9" s="54">
        <f>D9/D16*J16</f>
        <v>-19897469.8567303</v>
      </c>
      <c r="N9" s="64"/>
      <c r="P9" s="64"/>
    </row>
    <row r="10" customHeight="true" spans="1:16">
      <c r="A10" s="12" t="s">
        <v>1311</v>
      </c>
      <c r="B10" s="13"/>
      <c r="C10" s="13"/>
      <c r="D10" s="54">
        <v>5953259.79</v>
      </c>
      <c r="E10" s="54">
        <f t="shared" si="0"/>
        <v>-371426.705771008</v>
      </c>
      <c r="F10" s="54">
        <f t="shared" si="0"/>
        <v>0</v>
      </c>
      <c r="G10" s="54" t="e">
        <f t="shared" si="1"/>
        <v>#DIV/0!</v>
      </c>
      <c r="H10" s="54" t="e">
        <f t="shared" si="1"/>
        <v>#DIV/0!</v>
      </c>
      <c r="I10" s="54" t="e">
        <f t="shared" si="1"/>
        <v>#DIV/0!</v>
      </c>
      <c r="J10" s="54">
        <f>D10/D17*J17</f>
        <v>-371426.705771008</v>
      </c>
      <c r="N10" s="64"/>
      <c r="P10" s="64"/>
    </row>
    <row r="11" customHeight="true" spans="1:16">
      <c r="A11" s="12" t="s">
        <v>1312</v>
      </c>
      <c r="B11" s="55"/>
      <c r="C11" s="55"/>
      <c r="D11" s="54">
        <f>SUM(D7:D10)</f>
        <v>12877392.48</v>
      </c>
      <c r="E11" s="54">
        <f t="shared" ref="E11:J11" si="2">SUM(E7:E10)</f>
        <v>-23263361.4829355</v>
      </c>
      <c r="F11" s="54">
        <f t="shared" si="2"/>
        <v>0</v>
      </c>
      <c r="G11" s="54" t="e">
        <f t="shared" si="2"/>
        <v>#DIV/0!</v>
      </c>
      <c r="H11" s="54" t="e">
        <f t="shared" si="2"/>
        <v>#DIV/0!</v>
      </c>
      <c r="I11" s="54" t="e">
        <f t="shared" si="2"/>
        <v>#DIV/0!</v>
      </c>
      <c r="J11" s="54">
        <f t="shared" si="2"/>
        <v>-23263361.4829355</v>
      </c>
      <c r="N11" s="64"/>
      <c r="P11" s="64"/>
    </row>
    <row r="12" customHeight="true" spans="1:10">
      <c r="A12" s="56" t="s">
        <v>1299</v>
      </c>
      <c r="B12" s="56"/>
      <c r="C12" s="56"/>
      <c r="D12" s="53" t="s">
        <v>1313</v>
      </c>
      <c r="E12" s="58" t="s">
        <v>1314</v>
      </c>
      <c r="F12" s="53" t="s">
        <v>1315</v>
      </c>
      <c r="G12" s="53"/>
      <c r="H12" s="53"/>
      <c r="I12" s="53"/>
      <c r="J12" s="62" t="s">
        <v>1316</v>
      </c>
    </row>
    <row r="13" customHeight="true" spans="1:10">
      <c r="A13" s="56"/>
      <c r="B13" s="56"/>
      <c r="C13" s="56"/>
      <c r="D13" s="53"/>
      <c r="E13" s="58"/>
      <c r="F13" s="53" t="s">
        <v>1317</v>
      </c>
      <c r="G13" s="58" t="s">
        <v>1318</v>
      </c>
      <c r="H13" s="58" t="s">
        <v>1319</v>
      </c>
      <c r="I13" s="63" t="s">
        <v>1221</v>
      </c>
      <c r="J13" s="62"/>
    </row>
    <row r="14" customHeight="true" spans="1:10">
      <c r="A14" s="12" t="s">
        <v>1308</v>
      </c>
      <c r="B14" s="13"/>
      <c r="C14" s="13"/>
      <c r="D14" s="54">
        <f>23894.33-14513.8</f>
        <v>9380.53</v>
      </c>
      <c r="E14" s="54">
        <f>-3218172.98+221756.99</f>
        <v>-2996415.99</v>
      </c>
      <c r="F14" s="54">
        <v>0</v>
      </c>
      <c r="G14" s="54">
        <v>0</v>
      </c>
      <c r="H14" s="54">
        <v>0</v>
      </c>
      <c r="I14" s="54">
        <v>0</v>
      </c>
      <c r="J14" s="54">
        <v>-2996415.99</v>
      </c>
    </row>
    <row r="15" customHeight="true" spans="1:16">
      <c r="A15" s="12" t="s">
        <v>1309</v>
      </c>
      <c r="B15" s="13"/>
      <c r="C15" s="13"/>
      <c r="D15" s="54">
        <v>10440081.65</v>
      </c>
      <c r="E15" s="54">
        <v>279701.57</v>
      </c>
      <c r="F15" s="54">
        <v>0</v>
      </c>
      <c r="G15" s="54">
        <v>0</v>
      </c>
      <c r="H15" s="54">
        <v>0</v>
      </c>
      <c r="I15" s="54">
        <v>0</v>
      </c>
      <c r="J15" s="54">
        <f>E15</f>
        <v>279701.57</v>
      </c>
      <c r="N15" s="64"/>
      <c r="P15" s="64"/>
    </row>
    <row r="16" customHeight="true" spans="1:16">
      <c r="A16" s="12" t="s">
        <v>1310</v>
      </c>
      <c r="B16" s="13"/>
      <c r="C16" s="13"/>
      <c r="D16" s="54">
        <v>7440511</v>
      </c>
      <c r="E16" s="54">
        <v>-21638252.56</v>
      </c>
      <c r="F16" s="54">
        <v>0</v>
      </c>
      <c r="G16" s="54">
        <v>0</v>
      </c>
      <c r="H16" s="54">
        <v>0</v>
      </c>
      <c r="I16" s="54">
        <v>0</v>
      </c>
      <c r="J16" s="54">
        <f>E16</f>
        <v>-21638252.56</v>
      </c>
      <c r="N16" s="64"/>
      <c r="P16" s="64"/>
    </row>
    <row r="17" customHeight="true" spans="1:16">
      <c r="A17" s="12" t="s">
        <v>1311</v>
      </c>
      <c r="B17" s="13"/>
      <c r="C17" s="13"/>
      <c r="D17" s="57">
        <v>6215273.09</v>
      </c>
      <c r="E17" s="54">
        <v>-387773.84</v>
      </c>
      <c r="F17" s="54">
        <v>0</v>
      </c>
      <c r="G17" s="54">
        <v>0</v>
      </c>
      <c r="H17" s="54">
        <v>0</v>
      </c>
      <c r="I17" s="54">
        <v>0</v>
      </c>
      <c r="J17" s="54">
        <f>E17</f>
        <v>-387773.84</v>
      </c>
      <c r="N17" s="64"/>
      <c r="P17" s="64"/>
    </row>
    <row r="18" customHeight="true" spans="1:16">
      <c r="A18" s="12" t="s">
        <v>1312</v>
      </c>
      <c r="B18" s="55"/>
      <c r="C18" s="55"/>
      <c r="D18" s="57">
        <f>SUM(D14:D17)</f>
        <v>24105246.27</v>
      </c>
      <c r="E18" s="57">
        <f>SUM(E14:E17)</f>
        <v>-24742740.82</v>
      </c>
      <c r="F18" s="57">
        <f>SUM(F14:F17)</f>
        <v>0</v>
      </c>
      <c r="G18" s="57">
        <f>SUM(G14:G17)</f>
        <v>0</v>
      </c>
      <c r="H18" s="57">
        <v>0</v>
      </c>
      <c r="I18" s="57">
        <f>SUM(I14:I17)</f>
        <v>0</v>
      </c>
      <c r="J18" s="57">
        <f>SUM(J14:J17)</f>
        <v>-24742740.82</v>
      </c>
      <c r="N18" s="64"/>
      <c r="P18" s="64"/>
    </row>
    <row r="19" customHeight="true" spans="1:10">
      <c r="A19" s="12" t="s">
        <v>1320</v>
      </c>
      <c r="B19" s="13"/>
      <c r="C19" s="13"/>
      <c r="D19" s="58" t="s">
        <v>1321</v>
      </c>
      <c r="E19" s="58"/>
      <c r="F19" s="58"/>
      <c r="G19" s="58"/>
      <c r="H19" s="58"/>
      <c r="I19" s="58"/>
      <c r="J19" s="58"/>
    </row>
    <row r="20" s="46" customFormat="true" customHeight="true" spans="1:256">
      <c r="A20" s="51" t="s">
        <v>1322</v>
      </c>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sheetData>
  <mergeCells count="28">
    <mergeCell ref="A1:J1"/>
    <mergeCell ref="A2:J2"/>
    <mergeCell ref="A3:G3"/>
    <mergeCell ref="A4:G4"/>
    <mergeCell ref="F5:I5"/>
    <mergeCell ref="A7:C7"/>
    <mergeCell ref="A8:C8"/>
    <mergeCell ref="A9:C9"/>
    <mergeCell ref="A10:C10"/>
    <mergeCell ref="A11:C11"/>
    <mergeCell ref="F12:I12"/>
    <mergeCell ref="A14:C14"/>
    <mergeCell ref="A15:C15"/>
    <mergeCell ref="A16:C16"/>
    <mergeCell ref="A17:C17"/>
    <mergeCell ref="A18:C18"/>
    <mergeCell ref="A19:C19"/>
    <mergeCell ref="D19:J19"/>
    <mergeCell ref="A20:XFD20"/>
    <mergeCell ref="D5:D6"/>
    <mergeCell ref="D12:D13"/>
    <mergeCell ref="E5:E6"/>
    <mergeCell ref="E12:E13"/>
    <mergeCell ref="J5:J6"/>
    <mergeCell ref="J12:J13"/>
    <mergeCell ref="A21:G22"/>
    <mergeCell ref="A12:C13"/>
    <mergeCell ref="A5:C6"/>
  </mergeCells>
  <pageMargins left="0.7" right="0.7" top="0.75" bottom="0.75" header="0.3" footer="0.3"/>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pageSetUpPr fitToPage="true"/>
  </sheetPr>
  <dimension ref="A1:AF56"/>
  <sheetViews>
    <sheetView zoomScale="90" zoomScaleNormal="90" workbookViewId="0">
      <selection activeCell="E7" sqref="E7"/>
    </sheetView>
  </sheetViews>
  <sheetFormatPr defaultColWidth="9" defaultRowHeight="15.75"/>
  <cols>
    <col min="1" max="1" width="8.1" customWidth="true"/>
    <col min="2" max="2" width="15.6" customWidth="true"/>
    <col min="3" max="3" width="10.2" customWidth="true"/>
    <col min="4" max="4" width="6.2" customWidth="true"/>
    <col min="5" max="5" width="14.4" customWidth="true"/>
    <col min="6" max="6" width="13.4" customWidth="true"/>
    <col min="7" max="7" width="14.4" customWidth="true"/>
    <col min="8" max="9" width="9.9" customWidth="true"/>
    <col min="10" max="11" width="13.9" customWidth="true"/>
    <col min="12" max="12" width="12.9" customWidth="true"/>
    <col min="13" max="13" width="13.4" customWidth="true"/>
    <col min="14" max="14" width="14.7" customWidth="true"/>
    <col min="15" max="15" width="10.4" customWidth="true"/>
    <col min="16" max="16" width="11.7" customWidth="true"/>
    <col min="17" max="17" width="16.1" customWidth="true"/>
    <col min="18" max="18" width="13.1" customWidth="true"/>
    <col min="19" max="21" width="11.7" customWidth="true"/>
    <col min="22" max="22" width="10.7" customWidth="true"/>
    <col min="23" max="23" width="7.1" customWidth="true"/>
    <col min="24" max="24" width="9.1" customWidth="true"/>
    <col min="25" max="25" width="5.6" customWidth="true"/>
    <col min="26" max="26" width="4.1" customWidth="true"/>
    <col min="27" max="27" width="5.9" customWidth="true"/>
    <col min="28" max="28" width="6" customWidth="true"/>
    <col min="29" max="29" width="4.9" customWidth="true"/>
    <col min="30" max="30" width="6.1" customWidth="true"/>
    <col min="31" max="31" width="6" customWidth="true"/>
    <col min="32" max="32" width="5.9" customWidth="true"/>
  </cols>
  <sheetData>
    <row r="1" ht="42" customHeight="true" spans="1:22">
      <c r="A1" s="6" t="s">
        <v>1222</v>
      </c>
      <c r="B1" s="6"/>
      <c r="C1" s="7"/>
      <c r="D1" s="7"/>
      <c r="E1" s="7"/>
      <c r="F1" s="7"/>
      <c r="G1" s="7"/>
      <c r="H1" s="7"/>
      <c r="I1" s="7"/>
      <c r="J1" s="7"/>
      <c r="K1" s="7"/>
      <c r="L1" s="7"/>
      <c r="M1" s="7"/>
      <c r="N1" s="7"/>
      <c r="O1" s="7"/>
      <c r="P1" s="7"/>
      <c r="Q1" s="7"/>
      <c r="R1" s="7"/>
      <c r="S1" s="7"/>
      <c r="T1" s="7"/>
      <c r="U1" s="7"/>
      <c r="V1" s="7"/>
    </row>
    <row r="2" s="1" customFormat="true" ht="34.5" customHeight="true" spans="1:32">
      <c r="A2" s="8" t="s">
        <v>1223</v>
      </c>
      <c r="B2" s="8"/>
      <c r="C2" s="8"/>
      <c r="D2" s="8"/>
      <c r="E2" s="8"/>
      <c r="F2" s="8"/>
      <c r="G2" s="8"/>
      <c r="H2" s="8"/>
      <c r="I2" s="8"/>
      <c r="J2" s="8"/>
      <c r="K2" s="8"/>
      <c r="L2" s="8"/>
      <c r="M2" s="8"/>
      <c r="N2" s="8"/>
      <c r="O2" s="8"/>
      <c r="P2" s="8"/>
      <c r="Q2" s="8"/>
      <c r="R2" s="8"/>
      <c r="S2" s="8"/>
      <c r="T2" s="8"/>
      <c r="U2" s="8"/>
      <c r="V2" s="8"/>
      <c r="W2" s="8"/>
      <c r="X2" s="41"/>
      <c r="Y2" s="41"/>
      <c r="Z2" s="41"/>
      <c r="AA2" s="41"/>
      <c r="AB2" s="41"/>
      <c r="AC2" s="41"/>
      <c r="AD2" s="41"/>
      <c r="AE2" s="41"/>
      <c r="AF2" s="41"/>
    </row>
    <row r="3" s="1" customFormat="true" ht="21.75" customHeight="true" spans="1:32">
      <c r="A3" s="9"/>
      <c r="B3" s="9"/>
      <c r="C3" s="9"/>
      <c r="D3" s="9"/>
      <c r="E3" s="9"/>
      <c r="F3" s="9"/>
      <c r="G3" s="9"/>
      <c r="H3" s="9"/>
      <c r="I3" s="9"/>
      <c r="J3" s="25"/>
      <c r="K3" s="25"/>
      <c r="L3" s="25"/>
      <c r="M3" s="25"/>
      <c r="N3" s="25"/>
      <c r="O3" s="25"/>
      <c r="P3" s="31"/>
      <c r="Q3" s="35"/>
      <c r="S3" s="36"/>
      <c r="T3" s="36"/>
      <c r="U3" s="36"/>
      <c r="V3" s="36"/>
      <c r="W3" s="36"/>
      <c r="X3" s="41"/>
      <c r="Y3" s="41"/>
      <c r="Z3" s="41"/>
      <c r="AA3" s="41"/>
      <c r="AB3" s="41"/>
      <c r="AC3" s="41"/>
      <c r="AD3" s="41"/>
      <c r="AE3" s="41"/>
      <c r="AF3" s="41"/>
    </row>
    <row r="4" s="2" customFormat="true" ht="30" customHeight="true" spans="1:23">
      <c r="A4" s="10" t="s">
        <v>32</v>
      </c>
      <c r="B4" s="11"/>
      <c r="C4" s="11"/>
      <c r="D4" s="11"/>
      <c r="E4" s="11"/>
      <c r="F4" s="11"/>
      <c r="G4" s="11"/>
      <c r="H4" s="11"/>
      <c r="I4" s="26" t="s">
        <v>33</v>
      </c>
      <c r="J4" s="26"/>
      <c r="K4" s="26"/>
      <c r="L4" s="26"/>
      <c r="M4" s="26"/>
      <c r="N4" s="32" t="s">
        <v>34</v>
      </c>
      <c r="O4" s="32"/>
      <c r="P4" s="32"/>
      <c r="Q4" s="37" t="s">
        <v>35</v>
      </c>
      <c r="R4" s="37"/>
      <c r="S4" s="38"/>
      <c r="T4" s="39"/>
      <c r="U4" s="39"/>
      <c r="V4" s="39"/>
      <c r="W4" s="39"/>
    </row>
    <row r="5" s="3" customFormat="true" ht="52.2" customHeight="true" spans="1:24">
      <c r="A5" s="12" t="s">
        <v>5</v>
      </c>
      <c r="B5" s="12" t="s">
        <v>7</v>
      </c>
      <c r="C5" s="12" t="s">
        <v>8</v>
      </c>
      <c r="D5" s="12" t="s">
        <v>9</v>
      </c>
      <c r="E5" s="12" t="s">
        <v>36</v>
      </c>
      <c r="F5" s="12" t="s">
        <v>37</v>
      </c>
      <c r="G5" s="12" t="s">
        <v>38</v>
      </c>
      <c r="H5" s="12" t="s">
        <v>11</v>
      </c>
      <c r="I5" s="12" t="s">
        <v>12</v>
      </c>
      <c r="J5" s="12" t="s">
        <v>13</v>
      </c>
      <c r="K5" s="12" t="s">
        <v>14</v>
      </c>
      <c r="L5" s="12" t="s">
        <v>15</v>
      </c>
      <c r="M5" s="12" t="s">
        <v>16</v>
      </c>
      <c r="N5" s="12" t="s">
        <v>17</v>
      </c>
      <c r="O5" s="12" t="s">
        <v>18</v>
      </c>
      <c r="P5" s="12" t="s">
        <v>19</v>
      </c>
      <c r="Q5" s="12" t="s">
        <v>39</v>
      </c>
      <c r="R5" s="12" t="s">
        <v>21</v>
      </c>
      <c r="S5" s="12" t="s">
        <v>22</v>
      </c>
      <c r="T5" s="12" t="s">
        <v>23</v>
      </c>
      <c r="U5" s="12" t="s">
        <v>24</v>
      </c>
      <c r="V5" s="12" t="s">
        <v>25</v>
      </c>
      <c r="W5" s="12" t="s">
        <v>40</v>
      </c>
      <c r="X5" s="12" t="s">
        <v>26</v>
      </c>
    </row>
    <row r="6" s="3" customFormat="true" ht="30" customHeight="true" spans="1:24">
      <c r="A6" s="13" t="s">
        <v>27</v>
      </c>
      <c r="B6" s="14"/>
      <c r="C6" s="15"/>
      <c r="D6" s="15"/>
      <c r="E6" s="19">
        <f>SUM(E7:E56)</f>
        <v>21860534.31</v>
      </c>
      <c r="F6" s="19">
        <f>SUM(F7:F56)</f>
        <v>1985127.26</v>
      </c>
      <c r="G6" s="19">
        <f>SUM(G7:G56)</f>
        <v>15838431.65</v>
      </c>
      <c r="H6" s="14"/>
      <c r="I6" s="14"/>
      <c r="J6" s="27"/>
      <c r="K6" s="27"/>
      <c r="L6" s="28"/>
      <c r="M6" s="33"/>
      <c r="N6" s="14"/>
      <c r="O6" s="33"/>
      <c r="P6" s="28"/>
      <c r="Q6" s="14"/>
      <c r="R6" s="14"/>
      <c r="S6" s="14"/>
      <c r="T6" s="28"/>
      <c r="U6" s="42"/>
      <c r="V6" s="42"/>
      <c r="W6" s="43"/>
      <c r="X6" s="43"/>
    </row>
    <row r="7" s="4" customFormat="true" ht="96" spans="1:24">
      <c r="A7" s="16">
        <v>1</v>
      </c>
      <c r="B7" s="17" t="s">
        <v>1180</v>
      </c>
      <c r="C7" s="17"/>
      <c r="D7" s="18"/>
      <c r="E7" s="20">
        <v>470609.45</v>
      </c>
      <c r="F7" s="20">
        <f>E7-G7</f>
        <v>470609.45</v>
      </c>
      <c r="G7" s="20">
        <v>0</v>
      </c>
      <c r="H7" s="17"/>
      <c r="I7" s="17" t="s">
        <v>1181</v>
      </c>
      <c r="J7" s="17">
        <v>43830</v>
      </c>
      <c r="K7" s="29"/>
      <c r="L7" s="30" t="s">
        <v>1224</v>
      </c>
      <c r="M7" s="34" t="s">
        <v>1183</v>
      </c>
      <c r="N7" s="17" t="s">
        <v>1184</v>
      </c>
      <c r="O7" s="34" t="s">
        <v>47</v>
      </c>
      <c r="P7" s="30" t="s">
        <v>1225</v>
      </c>
      <c r="Q7" s="17" t="s">
        <v>1226</v>
      </c>
      <c r="R7" s="17" t="s">
        <v>1227</v>
      </c>
      <c r="S7" s="17" t="s">
        <v>1228</v>
      </c>
      <c r="T7" s="30"/>
      <c r="U7" s="44"/>
      <c r="V7" s="44"/>
      <c r="W7" s="45"/>
      <c r="X7" s="45" t="s">
        <v>1229</v>
      </c>
    </row>
    <row r="8" s="4" customFormat="true" ht="108" spans="1:24">
      <c r="A8" s="16">
        <v>2</v>
      </c>
      <c r="B8" s="17" t="s">
        <v>42</v>
      </c>
      <c r="C8" s="17" t="s">
        <v>1231</v>
      </c>
      <c r="D8" s="18"/>
      <c r="E8" s="20">
        <v>298684.1</v>
      </c>
      <c r="F8" s="20">
        <f t="shared" ref="F8:F49" si="0">E8-G8</f>
        <v>298684.1</v>
      </c>
      <c r="G8" s="20">
        <v>0</v>
      </c>
      <c r="H8" s="17"/>
      <c r="I8" s="17" t="s">
        <v>43</v>
      </c>
      <c r="J8" s="17">
        <v>43769</v>
      </c>
      <c r="K8" s="29"/>
      <c r="L8" s="30" t="s">
        <v>1232</v>
      </c>
      <c r="M8" s="34" t="s">
        <v>45</v>
      </c>
      <c r="N8" s="17" t="s">
        <v>46</v>
      </c>
      <c r="O8" s="34" t="s">
        <v>47</v>
      </c>
      <c r="P8" s="30" t="s">
        <v>48</v>
      </c>
      <c r="Q8" s="17" t="s">
        <v>49</v>
      </c>
      <c r="R8" s="17" t="s">
        <v>276</v>
      </c>
      <c r="S8" s="17">
        <v>43737</v>
      </c>
      <c r="T8" s="30"/>
      <c r="U8" s="44"/>
      <c r="V8" s="44"/>
      <c r="W8" s="45"/>
      <c r="X8" s="45" t="s">
        <v>1229</v>
      </c>
    </row>
    <row r="9" s="4" customFormat="true" ht="132" spans="1:24">
      <c r="A9" s="16">
        <v>3</v>
      </c>
      <c r="B9" s="17" t="s">
        <v>54</v>
      </c>
      <c r="C9" s="17" t="s">
        <v>1234</v>
      </c>
      <c r="D9" s="18"/>
      <c r="E9" s="20">
        <v>46814.15</v>
      </c>
      <c r="F9" s="20">
        <f t="shared" si="0"/>
        <v>0</v>
      </c>
      <c r="G9" s="20">
        <v>46814.15</v>
      </c>
      <c r="H9" s="17"/>
      <c r="I9" s="17" t="s">
        <v>55</v>
      </c>
      <c r="J9" s="17">
        <v>43783</v>
      </c>
      <c r="K9" s="29"/>
      <c r="L9" s="30" t="s">
        <v>56</v>
      </c>
      <c r="M9" s="34" t="s">
        <v>57</v>
      </c>
      <c r="N9" s="17">
        <v>43774</v>
      </c>
      <c r="O9" s="34" t="s">
        <v>47</v>
      </c>
      <c r="P9" s="30" t="s">
        <v>58</v>
      </c>
      <c r="Q9" s="17" t="s">
        <v>59</v>
      </c>
      <c r="R9" s="17" t="s">
        <v>60</v>
      </c>
      <c r="S9" s="17">
        <v>43763</v>
      </c>
      <c r="T9" s="30"/>
      <c r="U9" s="44"/>
      <c r="V9" s="44"/>
      <c r="W9" s="45"/>
      <c r="X9" s="45" t="s">
        <v>1229</v>
      </c>
    </row>
    <row r="10" s="4" customFormat="true" ht="36" spans="1:24">
      <c r="A10" s="16">
        <v>4</v>
      </c>
      <c r="B10" s="17" t="s">
        <v>62</v>
      </c>
      <c r="C10" s="17"/>
      <c r="D10" s="18"/>
      <c r="E10" s="20">
        <v>29126.21</v>
      </c>
      <c r="F10" s="20">
        <f t="shared" si="0"/>
        <v>0</v>
      </c>
      <c r="G10" s="20">
        <v>29126.21</v>
      </c>
      <c r="H10" s="17"/>
      <c r="I10" s="17" t="s">
        <v>63</v>
      </c>
      <c r="J10" s="17">
        <v>43830</v>
      </c>
      <c r="K10" s="29"/>
      <c r="L10" s="30" t="s">
        <v>64</v>
      </c>
      <c r="M10" s="34" t="s">
        <v>65</v>
      </c>
      <c r="N10" s="17">
        <v>43773</v>
      </c>
      <c r="O10" s="34" t="s">
        <v>47</v>
      </c>
      <c r="P10" s="30" t="s">
        <v>66</v>
      </c>
      <c r="Q10" s="17" t="s">
        <v>67</v>
      </c>
      <c r="R10" s="17" t="s">
        <v>68</v>
      </c>
      <c r="S10" s="17">
        <v>43774</v>
      </c>
      <c r="T10" s="30"/>
      <c r="U10" s="44"/>
      <c r="V10" s="44"/>
      <c r="W10" s="45"/>
      <c r="X10" s="45" t="s">
        <v>1229</v>
      </c>
    </row>
    <row r="11" s="4" customFormat="true" ht="30" customHeight="true" spans="1:24">
      <c r="A11" s="16">
        <v>5</v>
      </c>
      <c r="B11" s="17" t="s">
        <v>69</v>
      </c>
      <c r="C11" s="17"/>
      <c r="D11" s="18"/>
      <c r="E11" s="20">
        <v>145000</v>
      </c>
      <c r="F11" s="20">
        <f t="shared" si="0"/>
        <v>145000</v>
      </c>
      <c r="G11" s="20">
        <v>0</v>
      </c>
      <c r="H11" s="17"/>
      <c r="I11" s="17" t="s">
        <v>70</v>
      </c>
      <c r="J11" s="17">
        <v>43788</v>
      </c>
      <c r="K11" s="29"/>
      <c r="L11" s="30" t="s">
        <v>71</v>
      </c>
      <c r="M11" s="34" t="s">
        <v>72</v>
      </c>
      <c r="N11" s="17" t="s">
        <v>73</v>
      </c>
      <c r="O11" s="34" t="s">
        <v>47</v>
      </c>
      <c r="P11" s="30" t="s">
        <v>74</v>
      </c>
      <c r="Q11" s="17" t="s">
        <v>75</v>
      </c>
      <c r="R11" s="17" t="s">
        <v>76</v>
      </c>
      <c r="S11" s="17">
        <v>43762</v>
      </c>
      <c r="T11" s="30"/>
      <c r="U11" s="44"/>
      <c r="V11" s="44"/>
      <c r="W11" s="45"/>
      <c r="X11" s="45" t="s">
        <v>1229</v>
      </c>
    </row>
    <row r="12" s="4" customFormat="true" ht="36" spans="1:24">
      <c r="A12" s="16">
        <v>6</v>
      </c>
      <c r="B12" s="17" t="s">
        <v>78</v>
      </c>
      <c r="C12" s="17"/>
      <c r="D12" s="18"/>
      <c r="E12" s="20">
        <v>168584.07</v>
      </c>
      <c r="F12" s="20">
        <f t="shared" si="0"/>
        <v>0</v>
      </c>
      <c r="G12" s="20">
        <v>168584.07</v>
      </c>
      <c r="H12" s="17"/>
      <c r="I12" s="17" t="s">
        <v>79</v>
      </c>
      <c r="J12" s="17">
        <v>43822</v>
      </c>
      <c r="K12" s="29"/>
      <c r="L12" s="30" t="s">
        <v>80</v>
      </c>
      <c r="M12" s="34" t="s">
        <v>81</v>
      </c>
      <c r="N12" s="17" t="s">
        <v>82</v>
      </c>
      <c r="O12" s="34" t="s">
        <v>47</v>
      </c>
      <c r="P12" s="30" t="s">
        <v>83</v>
      </c>
      <c r="Q12" s="17" t="s">
        <v>84</v>
      </c>
      <c r="R12" s="17" t="s">
        <v>85</v>
      </c>
      <c r="S12" s="17">
        <v>43763</v>
      </c>
      <c r="T12" s="30"/>
      <c r="U12" s="44"/>
      <c r="V12" s="44"/>
      <c r="W12" s="45"/>
      <c r="X12" s="45" t="s">
        <v>1229</v>
      </c>
    </row>
    <row r="13" s="4" customFormat="true" ht="24" spans="1:24">
      <c r="A13" s="16">
        <v>7</v>
      </c>
      <c r="B13" s="17" t="s">
        <v>86</v>
      </c>
      <c r="C13" s="17"/>
      <c r="D13" s="18"/>
      <c r="E13" s="20">
        <v>51125.67</v>
      </c>
      <c r="F13" s="20">
        <f t="shared" si="0"/>
        <v>0</v>
      </c>
      <c r="G13" s="20">
        <v>51125.67</v>
      </c>
      <c r="H13" s="17"/>
      <c r="I13" s="17" t="s">
        <v>87</v>
      </c>
      <c r="J13" s="17">
        <v>43830</v>
      </c>
      <c r="K13" s="29"/>
      <c r="L13" s="30" t="s">
        <v>88</v>
      </c>
      <c r="M13" s="34" t="s">
        <v>89</v>
      </c>
      <c r="N13" s="17">
        <v>43797</v>
      </c>
      <c r="O13" s="34" t="s">
        <v>47</v>
      </c>
      <c r="P13" s="30" t="s">
        <v>90</v>
      </c>
      <c r="Q13" s="17">
        <v>43770</v>
      </c>
      <c r="R13" s="17" t="s">
        <v>276</v>
      </c>
      <c r="S13" s="17">
        <v>43748</v>
      </c>
      <c r="T13" s="30"/>
      <c r="U13" s="44"/>
      <c r="V13" s="44"/>
      <c r="W13" s="45"/>
      <c r="X13" s="45" t="s">
        <v>1229</v>
      </c>
    </row>
    <row r="14" s="4" customFormat="true" ht="36" spans="1:24">
      <c r="A14" s="16">
        <v>8</v>
      </c>
      <c r="B14" s="17" t="s">
        <v>92</v>
      </c>
      <c r="C14" s="17"/>
      <c r="D14" s="18"/>
      <c r="E14" s="20">
        <v>31160.17</v>
      </c>
      <c r="F14" s="20">
        <f t="shared" si="0"/>
        <v>31160.17</v>
      </c>
      <c r="G14" s="20">
        <v>0</v>
      </c>
      <c r="H14" s="17"/>
      <c r="I14" s="17" t="s">
        <v>93</v>
      </c>
      <c r="J14" s="17">
        <v>43890</v>
      </c>
      <c r="K14" s="29"/>
      <c r="L14" s="30" t="s">
        <v>94</v>
      </c>
      <c r="M14" s="34" t="s">
        <v>95</v>
      </c>
      <c r="N14" s="17" t="s">
        <v>96</v>
      </c>
      <c r="O14" s="34" t="s">
        <v>47</v>
      </c>
      <c r="P14" s="30" t="s">
        <v>97</v>
      </c>
      <c r="Q14" s="17" t="s">
        <v>98</v>
      </c>
      <c r="R14" s="17" t="s">
        <v>276</v>
      </c>
      <c r="S14" s="17">
        <v>43748</v>
      </c>
      <c r="T14" s="30"/>
      <c r="U14" s="44"/>
      <c r="V14" s="44"/>
      <c r="W14" s="45"/>
      <c r="X14" s="45" t="s">
        <v>1229</v>
      </c>
    </row>
    <row r="15" s="4" customFormat="true" ht="36" spans="1:24">
      <c r="A15" s="16">
        <v>9</v>
      </c>
      <c r="B15" s="17" t="s">
        <v>100</v>
      </c>
      <c r="C15" s="17"/>
      <c r="D15" s="18"/>
      <c r="E15" s="20">
        <v>84000</v>
      </c>
      <c r="F15" s="20">
        <f t="shared" si="0"/>
        <v>84000</v>
      </c>
      <c r="G15" s="20">
        <v>0</v>
      </c>
      <c r="H15" s="17"/>
      <c r="I15" s="17" t="s">
        <v>101</v>
      </c>
      <c r="J15" s="17">
        <v>43890</v>
      </c>
      <c r="K15" s="29"/>
      <c r="L15" s="30" t="s">
        <v>102</v>
      </c>
      <c r="M15" s="34" t="s">
        <v>103</v>
      </c>
      <c r="N15" s="17">
        <v>43850</v>
      </c>
      <c r="O15" s="34" t="s">
        <v>47</v>
      </c>
      <c r="P15" s="30" t="s">
        <v>104</v>
      </c>
      <c r="Q15" s="17" t="s">
        <v>105</v>
      </c>
      <c r="R15" s="17" t="s">
        <v>113</v>
      </c>
      <c r="S15" s="17">
        <v>43643</v>
      </c>
      <c r="T15" s="30"/>
      <c r="U15" s="44"/>
      <c r="V15" s="44"/>
      <c r="W15" s="45"/>
      <c r="X15" s="45" t="s">
        <v>1229</v>
      </c>
    </row>
    <row r="16" s="4" customFormat="true" ht="84" spans="1:24">
      <c r="A16" s="16">
        <v>10</v>
      </c>
      <c r="B16" s="17" t="s">
        <v>106</v>
      </c>
      <c r="C16" s="17" t="s">
        <v>1236</v>
      </c>
      <c r="D16" s="18"/>
      <c r="E16" s="20">
        <v>714513.28</v>
      </c>
      <c r="F16" s="20">
        <f t="shared" si="0"/>
        <v>0</v>
      </c>
      <c r="G16" s="20">
        <v>714513.28</v>
      </c>
      <c r="H16" s="17"/>
      <c r="I16" s="17" t="s">
        <v>107</v>
      </c>
      <c r="J16" s="17">
        <v>43921</v>
      </c>
      <c r="K16" s="29"/>
      <c r="L16" s="30" t="s">
        <v>108</v>
      </c>
      <c r="M16" s="34" t="s">
        <v>109</v>
      </c>
      <c r="N16" s="17" t="s">
        <v>110</v>
      </c>
      <c r="O16" s="34" t="s">
        <v>47</v>
      </c>
      <c r="P16" s="30" t="s">
        <v>111</v>
      </c>
      <c r="Q16" s="17" t="s">
        <v>112</v>
      </c>
      <c r="R16" s="17" t="s">
        <v>121</v>
      </c>
      <c r="S16" s="17">
        <v>43763</v>
      </c>
      <c r="T16" s="30"/>
      <c r="U16" s="44"/>
      <c r="V16" s="44"/>
      <c r="W16" s="45"/>
      <c r="X16" s="45" t="s">
        <v>1229</v>
      </c>
    </row>
    <row r="17" s="4" customFormat="true" ht="48" spans="1:24">
      <c r="A17" s="16">
        <v>11</v>
      </c>
      <c r="B17" s="17" t="s">
        <v>114</v>
      </c>
      <c r="C17" s="17" t="s">
        <v>1237</v>
      </c>
      <c r="D17" s="18"/>
      <c r="E17" s="20">
        <v>486725.66</v>
      </c>
      <c r="F17" s="20">
        <f t="shared" si="0"/>
        <v>0</v>
      </c>
      <c r="G17" s="20">
        <v>486725.66</v>
      </c>
      <c r="H17" s="17"/>
      <c r="I17" s="17" t="s">
        <v>115</v>
      </c>
      <c r="J17" s="17">
        <v>43921</v>
      </c>
      <c r="K17" s="29"/>
      <c r="L17" s="30" t="s">
        <v>116</v>
      </c>
      <c r="M17" s="34" t="s">
        <v>117</v>
      </c>
      <c r="N17" s="17" t="s">
        <v>118</v>
      </c>
      <c r="O17" s="34" t="s">
        <v>47</v>
      </c>
      <c r="P17" s="30" t="s">
        <v>119</v>
      </c>
      <c r="Q17" s="17" t="s">
        <v>120</v>
      </c>
      <c r="R17" s="17" t="s">
        <v>126</v>
      </c>
      <c r="S17" s="17">
        <v>43763</v>
      </c>
      <c r="T17" s="30"/>
      <c r="U17" s="44"/>
      <c r="V17" s="44"/>
      <c r="W17" s="45"/>
      <c r="X17" s="45" t="s">
        <v>1229</v>
      </c>
    </row>
    <row r="18" s="4" customFormat="true" ht="30" customHeight="true" spans="1:24">
      <c r="A18" s="16">
        <v>12</v>
      </c>
      <c r="B18" s="17" t="s">
        <v>122</v>
      </c>
      <c r="C18" s="17"/>
      <c r="D18" s="18"/>
      <c r="E18" s="20">
        <v>117749.6</v>
      </c>
      <c r="F18" s="20">
        <f t="shared" si="0"/>
        <v>117749.6</v>
      </c>
      <c r="G18" s="20">
        <v>0</v>
      </c>
      <c r="H18" s="17"/>
      <c r="I18" s="17" t="s">
        <v>123</v>
      </c>
      <c r="J18" s="17">
        <v>43947</v>
      </c>
      <c r="K18" s="29"/>
      <c r="L18" s="30" t="s">
        <v>124</v>
      </c>
      <c r="M18" s="34" t="s">
        <v>125</v>
      </c>
      <c r="N18" s="17">
        <v>43943</v>
      </c>
      <c r="O18" s="34" t="s">
        <v>47</v>
      </c>
      <c r="P18" s="30" t="s">
        <v>1238</v>
      </c>
      <c r="Q18" s="17" t="s">
        <v>1239</v>
      </c>
      <c r="R18" s="17" t="s">
        <v>156</v>
      </c>
      <c r="S18" s="17">
        <v>43921</v>
      </c>
      <c r="T18" s="30"/>
      <c r="U18" s="44"/>
      <c r="V18" s="44"/>
      <c r="W18" s="45"/>
      <c r="X18" s="45" t="s">
        <v>1229</v>
      </c>
    </row>
    <row r="19" s="4" customFormat="true" ht="30" customHeight="true" spans="1:24">
      <c r="A19" s="16">
        <v>13</v>
      </c>
      <c r="B19" s="17" t="s">
        <v>128</v>
      </c>
      <c r="C19" s="17"/>
      <c r="D19" s="18"/>
      <c r="E19" s="20">
        <v>6800</v>
      </c>
      <c r="F19" s="20">
        <f t="shared" si="0"/>
        <v>6800</v>
      </c>
      <c r="G19" s="20">
        <v>0</v>
      </c>
      <c r="H19" s="17"/>
      <c r="I19" s="17" t="s">
        <v>129</v>
      </c>
      <c r="J19" s="17"/>
      <c r="K19" s="29"/>
      <c r="L19" s="30" t="s">
        <v>130</v>
      </c>
      <c r="M19" s="34" t="s">
        <v>131</v>
      </c>
      <c r="N19" s="17">
        <v>43949</v>
      </c>
      <c r="O19" s="34" t="s">
        <v>47</v>
      </c>
      <c r="P19" s="30" t="s">
        <v>130</v>
      </c>
      <c r="Q19" s="17" t="s">
        <v>1240</v>
      </c>
      <c r="R19" s="17" t="s">
        <v>276</v>
      </c>
      <c r="S19" s="17"/>
      <c r="T19" s="30"/>
      <c r="U19" s="44"/>
      <c r="V19" s="44"/>
      <c r="W19" s="45"/>
      <c r="X19" s="45" t="s">
        <v>1229</v>
      </c>
    </row>
    <row r="20" s="4" customFormat="true" ht="84" spans="1:24">
      <c r="A20" s="16">
        <v>14</v>
      </c>
      <c r="B20" s="17" t="s">
        <v>132</v>
      </c>
      <c r="C20" s="17" t="s">
        <v>1242</v>
      </c>
      <c r="D20" s="18"/>
      <c r="E20" s="20">
        <v>2046725.63</v>
      </c>
      <c r="F20" s="20">
        <f t="shared" si="0"/>
        <v>0</v>
      </c>
      <c r="G20" s="20">
        <v>2046725.63</v>
      </c>
      <c r="H20" s="17"/>
      <c r="I20" s="17" t="s">
        <v>133</v>
      </c>
      <c r="J20" s="17"/>
      <c r="K20" s="29"/>
      <c r="L20" s="30" t="s">
        <v>134</v>
      </c>
      <c r="M20" s="34" t="s">
        <v>135</v>
      </c>
      <c r="N20" s="17" t="s">
        <v>136</v>
      </c>
      <c r="O20" s="34" t="s">
        <v>47</v>
      </c>
      <c r="P20" s="30" t="s">
        <v>137</v>
      </c>
      <c r="Q20" s="17" t="s">
        <v>1243</v>
      </c>
      <c r="R20" s="17" t="s">
        <v>138</v>
      </c>
      <c r="S20" s="17">
        <v>43763</v>
      </c>
      <c r="T20" s="30"/>
      <c r="U20" s="44"/>
      <c r="V20" s="44"/>
      <c r="W20" s="45"/>
      <c r="X20" s="45" t="s">
        <v>1229</v>
      </c>
    </row>
    <row r="21" s="4" customFormat="true" ht="30" customHeight="true" spans="1:24">
      <c r="A21" s="16">
        <v>15</v>
      </c>
      <c r="B21" s="17" t="s">
        <v>139</v>
      </c>
      <c r="C21" s="17" t="s">
        <v>1244</v>
      </c>
      <c r="D21" s="18"/>
      <c r="E21" s="20">
        <v>1226008.84</v>
      </c>
      <c r="F21" s="20">
        <f t="shared" si="0"/>
        <v>0</v>
      </c>
      <c r="G21" s="20">
        <v>1226008.84</v>
      </c>
      <c r="H21" s="17"/>
      <c r="I21" s="17" t="s">
        <v>140</v>
      </c>
      <c r="J21" s="17"/>
      <c r="K21" s="29"/>
      <c r="L21" s="30" t="s">
        <v>141</v>
      </c>
      <c r="M21" s="34" t="s">
        <v>142</v>
      </c>
      <c r="N21" s="17" t="s">
        <v>143</v>
      </c>
      <c r="O21" s="34" t="s">
        <v>47</v>
      </c>
      <c r="P21" s="30" t="s">
        <v>144</v>
      </c>
      <c r="Q21" s="17" t="s">
        <v>145</v>
      </c>
      <c r="R21" s="17" t="s">
        <v>146</v>
      </c>
      <c r="S21" s="17">
        <v>43773</v>
      </c>
      <c r="T21" s="30"/>
      <c r="U21" s="44"/>
      <c r="V21" s="44"/>
      <c r="W21" s="45"/>
      <c r="X21" s="45" t="s">
        <v>1229</v>
      </c>
    </row>
    <row r="22" s="4" customFormat="true" ht="30" customHeight="true" spans="1:24">
      <c r="A22" s="16">
        <v>16</v>
      </c>
      <c r="B22" s="17" t="s">
        <v>147</v>
      </c>
      <c r="C22" s="17" t="s">
        <v>1245</v>
      </c>
      <c r="D22" s="18"/>
      <c r="E22" s="20">
        <v>45800</v>
      </c>
      <c r="F22" s="20">
        <f t="shared" si="0"/>
        <v>0</v>
      </c>
      <c r="G22" s="20">
        <v>45800</v>
      </c>
      <c r="H22" s="17"/>
      <c r="I22" s="17" t="s">
        <v>148</v>
      </c>
      <c r="J22" s="17"/>
      <c r="K22" s="29"/>
      <c r="L22" s="30" t="s">
        <v>149</v>
      </c>
      <c r="M22" s="34" t="s">
        <v>150</v>
      </c>
      <c r="N22" s="17">
        <v>44001</v>
      </c>
      <c r="O22" s="34" t="s">
        <v>47</v>
      </c>
      <c r="P22" s="30" t="s">
        <v>149</v>
      </c>
      <c r="Q22" s="17" t="s">
        <v>151</v>
      </c>
      <c r="R22" s="17" t="s">
        <v>155</v>
      </c>
      <c r="S22" s="17">
        <v>44001</v>
      </c>
      <c r="T22" s="30"/>
      <c r="U22" s="44"/>
      <c r="V22" s="44"/>
      <c r="W22" s="45"/>
      <c r="X22" s="45" t="s">
        <v>1229</v>
      </c>
    </row>
    <row r="23" s="4" customFormat="true" ht="30" customHeight="true" spans="1:24">
      <c r="A23" s="16">
        <v>17</v>
      </c>
      <c r="B23" s="17" t="s">
        <v>152</v>
      </c>
      <c r="C23" s="17" t="s">
        <v>1246</v>
      </c>
      <c r="D23" s="18"/>
      <c r="E23" s="20">
        <v>7079.65</v>
      </c>
      <c r="F23" s="20">
        <f t="shared" si="0"/>
        <v>7079.65</v>
      </c>
      <c r="G23" s="20">
        <v>0</v>
      </c>
      <c r="H23" s="17"/>
      <c r="I23" s="17" t="s">
        <v>107</v>
      </c>
      <c r="J23" s="17">
        <v>44043</v>
      </c>
      <c r="K23" s="29"/>
      <c r="L23" s="30" t="s">
        <v>153</v>
      </c>
      <c r="M23" s="34" t="s">
        <v>154</v>
      </c>
      <c r="N23" s="17">
        <v>44033</v>
      </c>
      <c r="O23" s="34" t="s">
        <v>47</v>
      </c>
      <c r="P23" s="30" t="s">
        <v>153</v>
      </c>
      <c r="Q23" s="17">
        <v>44028</v>
      </c>
      <c r="R23" s="17" t="s">
        <v>156</v>
      </c>
      <c r="S23" s="17">
        <v>43763</v>
      </c>
      <c r="T23" s="30"/>
      <c r="U23" s="44"/>
      <c r="V23" s="44"/>
      <c r="W23" s="45"/>
      <c r="X23" s="45" t="s">
        <v>1229</v>
      </c>
    </row>
    <row r="24" s="4" customFormat="true" ht="36" spans="1:24">
      <c r="A24" s="16">
        <v>18</v>
      </c>
      <c r="B24" s="17" t="s">
        <v>157</v>
      </c>
      <c r="C24" s="17"/>
      <c r="D24" s="18"/>
      <c r="E24" s="20">
        <v>91743.12</v>
      </c>
      <c r="F24" s="20">
        <f t="shared" si="0"/>
        <v>91743.12</v>
      </c>
      <c r="G24" s="20">
        <v>0</v>
      </c>
      <c r="H24" s="17"/>
      <c r="I24" s="17" t="s">
        <v>158</v>
      </c>
      <c r="J24" s="17">
        <v>44067</v>
      </c>
      <c r="K24" s="29"/>
      <c r="L24" s="30" t="s">
        <v>159</v>
      </c>
      <c r="M24" s="34" t="s">
        <v>160</v>
      </c>
      <c r="N24" s="17">
        <v>44033</v>
      </c>
      <c r="O24" s="34" t="s">
        <v>47</v>
      </c>
      <c r="P24" s="30" t="s">
        <v>161</v>
      </c>
      <c r="Q24" s="17" t="s">
        <v>162</v>
      </c>
      <c r="R24" s="17" t="s">
        <v>156</v>
      </c>
      <c r="S24" s="17">
        <v>44028</v>
      </c>
      <c r="T24" s="30"/>
      <c r="U24" s="44"/>
      <c r="V24" s="44"/>
      <c r="W24" s="45"/>
      <c r="X24" s="45" t="s">
        <v>1229</v>
      </c>
    </row>
    <row r="25" s="4" customFormat="true" ht="60" spans="1:24">
      <c r="A25" s="16">
        <v>19</v>
      </c>
      <c r="B25" s="17" t="s">
        <v>163</v>
      </c>
      <c r="C25" s="17"/>
      <c r="D25" s="18"/>
      <c r="E25" s="20">
        <v>1456.8</v>
      </c>
      <c r="F25" s="20">
        <f t="shared" si="0"/>
        <v>1456.8</v>
      </c>
      <c r="G25" s="20">
        <v>0</v>
      </c>
      <c r="H25" s="17"/>
      <c r="I25" s="17"/>
      <c r="J25" s="17"/>
      <c r="K25" s="29"/>
      <c r="L25" s="30" t="s">
        <v>164</v>
      </c>
      <c r="M25" s="34" t="s">
        <v>165</v>
      </c>
      <c r="N25" s="17" t="s">
        <v>166</v>
      </c>
      <c r="O25" s="34" t="s">
        <v>47</v>
      </c>
      <c r="P25" s="30" t="s">
        <v>164</v>
      </c>
      <c r="Q25" s="17">
        <v>44039</v>
      </c>
      <c r="R25" s="17" t="s">
        <v>156</v>
      </c>
      <c r="S25" s="17"/>
      <c r="T25" s="30"/>
      <c r="U25" s="44"/>
      <c r="V25" s="44"/>
      <c r="W25" s="45"/>
      <c r="X25" s="45" t="s">
        <v>1229</v>
      </c>
    </row>
    <row r="26" s="4" customFormat="true" ht="30" customHeight="true" spans="1:24">
      <c r="A26" s="16">
        <v>20</v>
      </c>
      <c r="B26" s="17" t="s">
        <v>169</v>
      </c>
      <c r="C26" s="17"/>
      <c r="D26" s="18"/>
      <c r="E26" s="20">
        <v>2000</v>
      </c>
      <c r="F26" s="20">
        <f t="shared" si="0"/>
        <v>2000</v>
      </c>
      <c r="G26" s="20">
        <v>0</v>
      </c>
      <c r="H26" s="17"/>
      <c r="I26" s="17"/>
      <c r="J26" s="17"/>
      <c r="K26" s="29"/>
      <c r="L26" s="30" t="s">
        <v>170</v>
      </c>
      <c r="M26" s="34" t="s">
        <v>171</v>
      </c>
      <c r="N26" s="17">
        <v>44041</v>
      </c>
      <c r="O26" s="34" t="s">
        <v>47</v>
      </c>
      <c r="P26" s="30" t="s">
        <v>170</v>
      </c>
      <c r="Q26" s="17">
        <v>44053</v>
      </c>
      <c r="R26" s="17" t="s">
        <v>156</v>
      </c>
      <c r="S26" s="17"/>
      <c r="T26" s="30"/>
      <c r="U26" s="44"/>
      <c r="V26" s="44"/>
      <c r="W26" s="45"/>
      <c r="X26" s="45" t="s">
        <v>1229</v>
      </c>
    </row>
    <row r="27" s="4" customFormat="true" ht="30" customHeight="true" spans="1:24">
      <c r="A27" s="16">
        <v>21</v>
      </c>
      <c r="B27" s="17" t="s">
        <v>172</v>
      </c>
      <c r="C27" s="17"/>
      <c r="D27" s="18"/>
      <c r="E27" s="20">
        <v>300</v>
      </c>
      <c r="F27" s="20">
        <f t="shared" si="0"/>
        <v>300</v>
      </c>
      <c r="G27" s="20">
        <v>0</v>
      </c>
      <c r="H27" s="17"/>
      <c r="I27" s="17"/>
      <c r="J27" s="17"/>
      <c r="K27" s="29"/>
      <c r="L27" s="30" t="s">
        <v>173</v>
      </c>
      <c r="M27" s="34" t="s">
        <v>174</v>
      </c>
      <c r="N27" s="17"/>
      <c r="O27" s="34" t="s">
        <v>47</v>
      </c>
      <c r="P27" s="30" t="s">
        <v>173</v>
      </c>
      <c r="Q27" s="17">
        <v>44081</v>
      </c>
      <c r="R27" s="17" t="s">
        <v>156</v>
      </c>
      <c r="S27" s="17"/>
      <c r="T27" s="30"/>
      <c r="U27" s="44"/>
      <c r="V27" s="44"/>
      <c r="W27" s="45"/>
      <c r="X27" s="45" t="s">
        <v>1229</v>
      </c>
    </row>
    <row r="28" s="4" customFormat="true" ht="30" customHeight="true" spans="1:24">
      <c r="A28" s="16">
        <v>22</v>
      </c>
      <c r="B28" s="17" t="s">
        <v>175</v>
      </c>
      <c r="C28" s="17"/>
      <c r="D28" s="18"/>
      <c r="E28" s="20">
        <v>20000</v>
      </c>
      <c r="F28" s="20">
        <f t="shared" si="0"/>
        <v>20000</v>
      </c>
      <c r="G28" s="20">
        <v>0</v>
      </c>
      <c r="H28" s="17"/>
      <c r="I28" s="17" t="s">
        <v>129</v>
      </c>
      <c r="J28" s="17"/>
      <c r="K28" s="29"/>
      <c r="L28" s="30" t="s">
        <v>176</v>
      </c>
      <c r="M28" s="34" t="s">
        <v>177</v>
      </c>
      <c r="N28" s="17">
        <v>44078</v>
      </c>
      <c r="O28" s="34" t="s">
        <v>47</v>
      </c>
      <c r="P28" s="30" t="s">
        <v>176</v>
      </c>
      <c r="Q28" s="17">
        <v>44091</v>
      </c>
      <c r="R28" s="17" t="s">
        <v>156</v>
      </c>
      <c r="S28" s="17"/>
      <c r="T28" s="30"/>
      <c r="U28" s="44"/>
      <c r="V28" s="44"/>
      <c r="W28" s="45"/>
      <c r="X28" s="45" t="s">
        <v>1229</v>
      </c>
    </row>
    <row r="29" s="4" customFormat="true" ht="30" customHeight="true" spans="1:24">
      <c r="A29" s="16">
        <v>23</v>
      </c>
      <c r="B29" s="17" t="s">
        <v>178</v>
      </c>
      <c r="C29" s="17"/>
      <c r="D29" s="18"/>
      <c r="E29" s="20">
        <v>142.19</v>
      </c>
      <c r="F29" s="20">
        <f t="shared" si="0"/>
        <v>142.19</v>
      </c>
      <c r="G29" s="20">
        <v>0</v>
      </c>
      <c r="H29" s="17"/>
      <c r="I29" s="17"/>
      <c r="J29" s="17"/>
      <c r="K29" s="29"/>
      <c r="L29" s="30" t="s">
        <v>179</v>
      </c>
      <c r="M29" s="34" t="s">
        <v>180</v>
      </c>
      <c r="N29" s="17">
        <v>44099</v>
      </c>
      <c r="O29" s="34" t="s">
        <v>47</v>
      </c>
      <c r="P29" s="30" t="s">
        <v>179</v>
      </c>
      <c r="Q29" s="17">
        <v>44102</v>
      </c>
      <c r="R29" s="17" t="s">
        <v>283</v>
      </c>
      <c r="S29" s="17"/>
      <c r="T29" s="30"/>
      <c r="U29" s="44"/>
      <c r="V29" s="44"/>
      <c r="W29" s="45"/>
      <c r="X29" s="45" t="s">
        <v>1229</v>
      </c>
    </row>
    <row r="30" s="4" customFormat="true" ht="30" customHeight="true" spans="1:24">
      <c r="A30" s="16">
        <v>24</v>
      </c>
      <c r="B30" s="17" t="s">
        <v>181</v>
      </c>
      <c r="C30" s="17"/>
      <c r="D30" s="18"/>
      <c r="E30" s="20">
        <v>1169</v>
      </c>
      <c r="F30" s="20">
        <f t="shared" si="0"/>
        <v>1169</v>
      </c>
      <c r="G30" s="20">
        <v>0</v>
      </c>
      <c r="H30" s="17"/>
      <c r="I30" s="17"/>
      <c r="J30" s="17">
        <v>44119</v>
      </c>
      <c r="K30" s="29"/>
      <c r="L30" s="30" t="s">
        <v>182</v>
      </c>
      <c r="M30" s="34" t="s">
        <v>183</v>
      </c>
      <c r="N30" s="17" t="s">
        <v>184</v>
      </c>
      <c r="O30" s="34" t="s">
        <v>47</v>
      </c>
      <c r="P30" s="30" t="s">
        <v>182</v>
      </c>
      <c r="Q30" s="17">
        <v>44119</v>
      </c>
      <c r="R30" s="17" t="s">
        <v>1247</v>
      </c>
      <c r="S30" s="17"/>
      <c r="T30" s="30"/>
      <c r="U30" s="44"/>
      <c r="V30" s="44"/>
      <c r="W30" s="45"/>
      <c r="X30" s="45" t="s">
        <v>1229</v>
      </c>
    </row>
    <row r="31" s="4" customFormat="true" ht="36" spans="1:24">
      <c r="A31" s="16">
        <v>25</v>
      </c>
      <c r="B31" s="17" t="s">
        <v>185</v>
      </c>
      <c r="C31" s="17" t="s">
        <v>1244</v>
      </c>
      <c r="D31" s="18"/>
      <c r="E31" s="20">
        <v>292035.4</v>
      </c>
      <c r="F31" s="20">
        <f t="shared" si="0"/>
        <v>0</v>
      </c>
      <c r="G31" s="20">
        <v>292035.4</v>
      </c>
      <c r="H31" s="17"/>
      <c r="I31" s="17" t="s">
        <v>140</v>
      </c>
      <c r="J31" s="17"/>
      <c r="K31" s="29"/>
      <c r="L31" s="30" t="s">
        <v>186</v>
      </c>
      <c r="M31" s="34" t="s">
        <v>187</v>
      </c>
      <c r="N31" s="17">
        <v>44166</v>
      </c>
      <c r="O31" s="34" t="s">
        <v>47</v>
      </c>
      <c r="P31" s="30" t="s">
        <v>188</v>
      </c>
      <c r="Q31" s="17" t="s">
        <v>189</v>
      </c>
      <c r="R31" s="17" t="s">
        <v>190</v>
      </c>
      <c r="S31" s="17">
        <v>44091</v>
      </c>
      <c r="T31" s="30"/>
      <c r="U31" s="44"/>
      <c r="V31" s="44"/>
      <c r="W31" s="45"/>
      <c r="X31" s="45" t="s">
        <v>1229</v>
      </c>
    </row>
    <row r="32" s="4" customFormat="true" ht="30" customHeight="true" spans="1:24">
      <c r="A32" s="16">
        <v>26</v>
      </c>
      <c r="B32" s="17" t="s">
        <v>191</v>
      </c>
      <c r="C32" s="17" t="s">
        <v>1248</v>
      </c>
      <c r="D32" s="18"/>
      <c r="E32" s="20">
        <v>1637168.17</v>
      </c>
      <c r="F32" s="20">
        <f t="shared" si="0"/>
        <v>0</v>
      </c>
      <c r="G32" s="20">
        <v>1637168.17</v>
      </c>
      <c r="H32" s="17"/>
      <c r="I32" s="17" t="s">
        <v>140</v>
      </c>
      <c r="J32" s="17"/>
      <c r="K32" s="29"/>
      <c r="L32" s="30" t="s">
        <v>192</v>
      </c>
      <c r="M32" s="34" t="s">
        <v>193</v>
      </c>
      <c r="N32" s="17" t="s">
        <v>194</v>
      </c>
      <c r="O32" s="34" t="s">
        <v>47</v>
      </c>
      <c r="P32" s="30" t="s">
        <v>195</v>
      </c>
      <c r="Q32" s="17" t="s">
        <v>1249</v>
      </c>
      <c r="R32" s="17" t="s">
        <v>211</v>
      </c>
      <c r="S32" s="17">
        <v>44118</v>
      </c>
      <c r="T32" s="30"/>
      <c r="U32" s="44"/>
      <c r="V32" s="44"/>
      <c r="W32" s="45"/>
      <c r="X32" s="45" t="s">
        <v>1229</v>
      </c>
    </row>
    <row r="33" s="4" customFormat="true" ht="30" customHeight="true" spans="1:24">
      <c r="A33" s="16">
        <v>27</v>
      </c>
      <c r="B33" s="17" t="s">
        <v>198</v>
      </c>
      <c r="C33" s="17" t="s">
        <v>1250</v>
      </c>
      <c r="D33" s="18"/>
      <c r="E33" s="20">
        <v>111504.47</v>
      </c>
      <c r="F33" s="20">
        <f t="shared" si="0"/>
        <v>0</v>
      </c>
      <c r="G33" s="20">
        <v>111504.47</v>
      </c>
      <c r="H33" s="17"/>
      <c r="I33" s="17" t="s">
        <v>199</v>
      </c>
      <c r="J33" s="17"/>
      <c r="K33" s="29"/>
      <c r="L33" s="30" t="s">
        <v>200</v>
      </c>
      <c r="M33" s="34" t="s">
        <v>201</v>
      </c>
      <c r="N33" s="17" t="s">
        <v>202</v>
      </c>
      <c r="O33" s="34" t="s">
        <v>47</v>
      </c>
      <c r="P33" s="30" t="s">
        <v>203</v>
      </c>
      <c r="Q33" s="17" t="s">
        <v>204</v>
      </c>
      <c r="R33" s="17" t="s">
        <v>216</v>
      </c>
      <c r="S33" s="17">
        <v>44126</v>
      </c>
      <c r="T33" s="30"/>
      <c r="U33" s="44"/>
      <c r="V33" s="44"/>
      <c r="W33" s="45"/>
      <c r="X33" s="45" t="s">
        <v>1229</v>
      </c>
    </row>
    <row r="34" s="4" customFormat="true" ht="30" customHeight="true" spans="1:24">
      <c r="A34" s="16">
        <v>28</v>
      </c>
      <c r="B34" s="17" t="s">
        <v>205</v>
      </c>
      <c r="C34" s="17" t="s">
        <v>1251</v>
      </c>
      <c r="D34" s="18"/>
      <c r="E34" s="20">
        <v>371681.4</v>
      </c>
      <c r="F34" s="20">
        <f t="shared" si="0"/>
        <v>0</v>
      </c>
      <c r="G34" s="20">
        <v>371681.4</v>
      </c>
      <c r="H34" s="17"/>
      <c r="I34" s="17" t="s">
        <v>206</v>
      </c>
      <c r="J34" s="17">
        <v>44255</v>
      </c>
      <c r="K34" s="29"/>
      <c r="L34" s="30" t="s">
        <v>207</v>
      </c>
      <c r="M34" s="34" t="s">
        <v>208</v>
      </c>
      <c r="N34" s="17">
        <v>44214</v>
      </c>
      <c r="O34" s="34" t="s">
        <v>47</v>
      </c>
      <c r="P34" s="30" t="s">
        <v>1252</v>
      </c>
      <c r="Q34" s="17" t="s">
        <v>1253</v>
      </c>
      <c r="R34" s="17" t="s">
        <v>156</v>
      </c>
      <c r="S34" s="17">
        <v>44033</v>
      </c>
      <c r="T34" s="30"/>
      <c r="U34" s="44"/>
      <c r="V34" s="44"/>
      <c r="W34" s="45"/>
      <c r="X34" s="45" t="s">
        <v>1229</v>
      </c>
    </row>
    <row r="35" s="4" customFormat="true" ht="30" customHeight="true" spans="1:24">
      <c r="A35" s="16">
        <v>29</v>
      </c>
      <c r="B35" s="17" t="s">
        <v>205</v>
      </c>
      <c r="C35" s="17" t="s">
        <v>1254</v>
      </c>
      <c r="D35" s="18"/>
      <c r="E35" s="20">
        <v>336283.2</v>
      </c>
      <c r="F35" s="20">
        <f t="shared" si="0"/>
        <v>0</v>
      </c>
      <c r="G35" s="20">
        <v>336283.2</v>
      </c>
      <c r="H35" s="17"/>
      <c r="I35" s="17" t="s">
        <v>206</v>
      </c>
      <c r="J35" s="17">
        <v>44255</v>
      </c>
      <c r="K35" s="29"/>
      <c r="L35" s="30" t="s">
        <v>212</v>
      </c>
      <c r="M35" s="34" t="s">
        <v>213</v>
      </c>
      <c r="N35" s="17">
        <v>44214</v>
      </c>
      <c r="O35" s="34" t="s">
        <v>47</v>
      </c>
      <c r="P35" s="30" t="s">
        <v>214</v>
      </c>
      <c r="Q35" s="17" t="s">
        <v>215</v>
      </c>
      <c r="R35" s="17" t="s">
        <v>224</v>
      </c>
      <c r="S35" s="17">
        <v>44090</v>
      </c>
      <c r="T35" s="30"/>
      <c r="U35" s="44"/>
      <c r="V35" s="44"/>
      <c r="W35" s="45"/>
      <c r="X35" s="45" t="s">
        <v>1229</v>
      </c>
    </row>
    <row r="36" s="4" customFormat="true" ht="30" customHeight="true" spans="1:24">
      <c r="A36" s="16">
        <v>30</v>
      </c>
      <c r="B36" s="17" t="s">
        <v>175</v>
      </c>
      <c r="C36" s="17"/>
      <c r="D36" s="18"/>
      <c r="E36" s="20">
        <v>12500</v>
      </c>
      <c r="F36" s="20">
        <f t="shared" si="0"/>
        <v>12500</v>
      </c>
      <c r="G36" s="20">
        <v>0</v>
      </c>
      <c r="H36" s="17"/>
      <c r="I36" s="17" t="s">
        <v>129</v>
      </c>
      <c r="J36" s="17"/>
      <c r="K36" s="29"/>
      <c r="L36" s="30" t="s">
        <v>217</v>
      </c>
      <c r="M36" s="34" t="s">
        <v>1255</v>
      </c>
      <c r="N36" s="17">
        <v>44219</v>
      </c>
      <c r="O36" s="34" t="s">
        <v>47</v>
      </c>
      <c r="P36" s="30" t="s">
        <v>1256</v>
      </c>
      <c r="Q36" s="17">
        <v>44225</v>
      </c>
      <c r="R36" s="17" t="s">
        <v>232</v>
      </c>
      <c r="S36" s="17"/>
      <c r="T36" s="30"/>
      <c r="U36" s="44"/>
      <c r="V36" s="44"/>
      <c r="W36" s="45"/>
      <c r="X36" s="45" t="s">
        <v>1229</v>
      </c>
    </row>
    <row r="37" s="4" customFormat="true" ht="30" customHeight="true" spans="1:24">
      <c r="A37" s="16">
        <v>31</v>
      </c>
      <c r="B37" s="17" t="s">
        <v>218</v>
      </c>
      <c r="C37" s="17" t="s">
        <v>1257</v>
      </c>
      <c r="D37" s="18"/>
      <c r="E37" s="20">
        <v>1327433.63</v>
      </c>
      <c r="F37" s="20">
        <f t="shared" si="0"/>
        <v>0</v>
      </c>
      <c r="G37" s="20">
        <v>1327433.63</v>
      </c>
      <c r="H37" s="17"/>
      <c r="I37" s="17" t="s">
        <v>219</v>
      </c>
      <c r="J37" s="17">
        <v>44225</v>
      </c>
      <c r="K37" s="29"/>
      <c r="L37" s="30" t="s">
        <v>220</v>
      </c>
      <c r="M37" s="34" t="s">
        <v>221</v>
      </c>
      <c r="N37" s="17">
        <v>44209</v>
      </c>
      <c r="O37" s="34" t="s">
        <v>47</v>
      </c>
      <c r="P37" s="30" t="s">
        <v>1258</v>
      </c>
      <c r="Q37" s="17" t="s">
        <v>1259</v>
      </c>
      <c r="R37" s="17" t="s">
        <v>240</v>
      </c>
      <c r="S37" s="17">
        <v>44147</v>
      </c>
      <c r="T37" s="30"/>
      <c r="U37" s="44"/>
      <c r="V37" s="44"/>
      <c r="W37" s="45"/>
      <c r="X37" s="45" t="s">
        <v>1229</v>
      </c>
    </row>
    <row r="38" s="4" customFormat="true" ht="96" spans="1:24">
      <c r="A38" s="16">
        <v>32</v>
      </c>
      <c r="B38" s="17" t="s">
        <v>225</v>
      </c>
      <c r="C38" s="17" t="s">
        <v>1260</v>
      </c>
      <c r="D38" s="18"/>
      <c r="E38" s="20">
        <v>1327433.64</v>
      </c>
      <c r="F38" s="20">
        <f t="shared" si="0"/>
        <v>0</v>
      </c>
      <c r="G38" s="20">
        <v>1327433.64</v>
      </c>
      <c r="H38" s="17"/>
      <c r="I38" s="17" t="s">
        <v>226</v>
      </c>
      <c r="J38" s="17" t="s">
        <v>1261</v>
      </c>
      <c r="K38" s="29"/>
      <c r="L38" s="30" t="s">
        <v>227</v>
      </c>
      <c r="M38" s="34" t="s">
        <v>228</v>
      </c>
      <c r="N38" s="17" t="s">
        <v>229</v>
      </c>
      <c r="O38" s="34" t="s">
        <v>47</v>
      </c>
      <c r="P38" s="30" t="s">
        <v>1262</v>
      </c>
      <c r="Q38" s="17" t="s">
        <v>231</v>
      </c>
      <c r="R38" s="17" t="s">
        <v>248</v>
      </c>
      <c r="S38" s="17">
        <v>44153</v>
      </c>
      <c r="T38" s="30"/>
      <c r="U38" s="44"/>
      <c r="V38" s="44"/>
      <c r="W38" s="45"/>
      <c r="X38" s="45" t="s">
        <v>1229</v>
      </c>
    </row>
    <row r="39" s="4" customFormat="true" ht="48" spans="1:24">
      <c r="A39" s="16">
        <v>33</v>
      </c>
      <c r="B39" s="17" t="s">
        <v>233</v>
      </c>
      <c r="C39" s="17" t="s">
        <v>1263</v>
      </c>
      <c r="D39" s="18"/>
      <c r="E39" s="20">
        <v>4203539.65</v>
      </c>
      <c r="F39" s="20">
        <f t="shared" si="0"/>
        <v>0</v>
      </c>
      <c r="G39" s="20">
        <v>4203539.65</v>
      </c>
      <c r="H39" s="17"/>
      <c r="I39" s="17" t="s">
        <v>234</v>
      </c>
      <c r="J39" s="17">
        <v>44400</v>
      </c>
      <c r="K39" s="29"/>
      <c r="L39" s="30" t="s">
        <v>235</v>
      </c>
      <c r="M39" s="34" t="s">
        <v>236</v>
      </c>
      <c r="N39" s="17" t="s">
        <v>237</v>
      </c>
      <c r="O39" s="34" t="s">
        <v>47</v>
      </c>
      <c r="P39" s="30" t="s">
        <v>238</v>
      </c>
      <c r="Q39" s="17" t="s">
        <v>1264</v>
      </c>
      <c r="R39" s="17" t="s">
        <v>276</v>
      </c>
      <c r="S39" s="17">
        <v>44090</v>
      </c>
      <c r="T39" s="30"/>
      <c r="U39" s="44"/>
      <c r="V39" s="44"/>
      <c r="W39" s="45"/>
      <c r="X39" s="45" t="s">
        <v>1229</v>
      </c>
    </row>
    <row r="40" s="4" customFormat="true" ht="30" customHeight="true" spans="1:24">
      <c r="A40" s="16">
        <v>34</v>
      </c>
      <c r="B40" s="17" t="s">
        <v>241</v>
      </c>
      <c r="C40" s="17" t="s">
        <v>1265</v>
      </c>
      <c r="D40" s="18"/>
      <c r="E40" s="20">
        <v>1415928.58</v>
      </c>
      <c r="F40" s="20">
        <f t="shared" si="0"/>
        <v>0</v>
      </c>
      <c r="G40" s="20">
        <v>1415928.58</v>
      </c>
      <c r="H40" s="17"/>
      <c r="I40" s="17" t="s">
        <v>242</v>
      </c>
      <c r="J40" s="17">
        <v>44377</v>
      </c>
      <c r="K40" s="29"/>
      <c r="L40" s="30" t="s">
        <v>243</v>
      </c>
      <c r="M40" s="34" t="s">
        <v>244</v>
      </c>
      <c r="N40" s="17" t="s">
        <v>245</v>
      </c>
      <c r="O40" s="34" t="s">
        <v>47</v>
      </c>
      <c r="P40" s="30" t="s">
        <v>246</v>
      </c>
      <c r="Q40" s="17" t="s">
        <v>247</v>
      </c>
      <c r="R40" s="17" t="s">
        <v>1266</v>
      </c>
      <c r="S40" s="17">
        <v>44138</v>
      </c>
      <c r="T40" s="30"/>
      <c r="U40" s="44"/>
      <c r="V40" s="44"/>
      <c r="W40" s="45"/>
      <c r="X40" s="45" t="s">
        <v>1229</v>
      </c>
    </row>
    <row r="41" s="4" customFormat="true" ht="30" customHeight="true" spans="1:24">
      <c r="A41" s="16">
        <v>35</v>
      </c>
      <c r="B41" s="17" t="s">
        <v>249</v>
      </c>
      <c r="C41" s="17" t="s">
        <v>1267</v>
      </c>
      <c r="D41" s="18"/>
      <c r="E41" s="20">
        <v>28000</v>
      </c>
      <c r="F41" s="20">
        <f t="shared" si="0"/>
        <v>28000</v>
      </c>
      <c r="G41" s="20">
        <v>0</v>
      </c>
      <c r="H41" s="17"/>
      <c r="I41" s="17" t="s">
        <v>250</v>
      </c>
      <c r="J41" s="17">
        <v>44347</v>
      </c>
      <c r="K41" s="29"/>
      <c r="L41" s="30" t="s">
        <v>251</v>
      </c>
      <c r="M41" s="34" t="s">
        <v>252</v>
      </c>
      <c r="N41" s="17">
        <v>44329</v>
      </c>
      <c r="O41" s="34" t="s">
        <v>47</v>
      </c>
      <c r="P41" s="30" t="s">
        <v>251</v>
      </c>
      <c r="Q41" s="17">
        <v>44334</v>
      </c>
      <c r="R41" s="17" t="s">
        <v>1268</v>
      </c>
      <c r="S41" s="17">
        <v>44319</v>
      </c>
      <c r="T41" s="30"/>
      <c r="U41" s="44"/>
      <c r="V41" s="44"/>
      <c r="W41" s="45"/>
      <c r="X41" s="45" t="s">
        <v>1229</v>
      </c>
    </row>
    <row r="42" s="4" customFormat="true" ht="36" spans="1:24">
      <c r="A42" s="16">
        <v>36</v>
      </c>
      <c r="B42" s="17" t="s">
        <v>253</v>
      </c>
      <c r="C42" s="17"/>
      <c r="D42" s="18"/>
      <c r="E42" s="20">
        <v>4424.77</v>
      </c>
      <c r="F42" s="20">
        <f t="shared" si="0"/>
        <v>4424.77</v>
      </c>
      <c r="G42" s="20">
        <v>0</v>
      </c>
      <c r="H42" s="17"/>
      <c r="I42" s="17" t="s">
        <v>1269</v>
      </c>
      <c r="J42" s="17"/>
      <c r="K42" s="29"/>
      <c r="L42" s="30" t="s">
        <v>254</v>
      </c>
      <c r="M42" s="34" t="s">
        <v>255</v>
      </c>
      <c r="N42" s="17">
        <v>44329</v>
      </c>
      <c r="O42" s="34" t="s">
        <v>47</v>
      </c>
      <c r="P42" s="30" t="s">
        <v>1270</v>
      </c>
      <c r="Q42" s="17">
        <v>44316</v>
      </c>
      <c r="R42" s="17" t="s">
        <v>289</v>
      </c>
      <c r="S42" s="17"/>
      <c r="T42" s="30"/>
      <c r="U42" s="44"/>
      <c r="V42" s="44"/>
      <c r="W42" s="45"/>
      <c r="X42" s="45" t="s">
        <v>1229</v>
      </c>
    </row>
    <row r="43" s="4" customFormat="true" ht="30" customHeight="true" spans="1:24">
      <c r="A43" s="16">
        <v>37</v>
      </c>
      <c r="B43" s="17" t="s">
        <v>257</v>
      </c>
      <c r="C43" s="17"/>
      <c r="D43" s="18"/>
      <c r="E43" s="20">
        <v>10265.49</v>
      </c>
      <c r="F43" s="20">
        <f t="shared" si="0"/>
        <v>10265.49</v>
      </c>
      <c r="G43" s="20">
        <v>0</v>
      </c>
      <c r="H43" s="17"/>
      <c r="I43" s="17" t="s">
        <v>1272</v>
      </c>
      <c r="J43" s="17"/>
      <c r="K43" s="29"/>
      <c r="L43" s="30" t="s">
        <v>258</v>
      </c>
      <c r="M43" s="34" t="s">
        <v>259</v>
      </c>
      <c r="N43" s="17">
        <v>44365</v>
      </c>
      <c r="O43" s="34" t="s">
        <v>47</v>
      </c>
      <c r="P43" s="30" t="s">
        <v>258</v>
      </c>
      <c r="Q43" s="17">
        <v>44364</v>
      </c>
      <c r="R43" s="17" t="s">
        <v>1273</v>
      </c>
      <c r="S43" s="17"/>
      <c r="T43" s="30"/>
      <c r="U43" s="44"/>
      <c r="V43" s="44"/>
      <c r="W43" s="45"/>
      <c r="X43" s="45" t="s">
        <v>1229</v>
      </c>
    </row>
    <row r="44" s="4" customFormat="true" ht="60" spans="1:24">
      <c r="A44" s="16">
        <v>38</v>
      </c>
      <c r="B44" s="17" t="s">
        <v>1274</v>
      </c>
      <c r="C44" s="17"/>
      <c r="D44" s="18"/>
      <c r="E44" s="20">
        <v>389380.53</v>
      </c>
      <c r="F44" s="20">
        <f t="shared" si="0"/>
        <v>389380.53</v>
      </c>
      <c r="G44" s="20">
        <v>0</v>
      </c>
      <c r="H44" s="17"/>
      <c r="I44" s="17" t="s">
        <v>234</v>
      </c>
      <c r="J44" s="17"/>
      <c r="K44" s="29"/>
      <c r="L44" s="30"/>
      <c r="M44" s="34"/>
      <c r="N44" s="17"/>
      <c r="O44" s="34" t="s">
        <v>47</v>
      </c>
      <c r="P44" s="30" t="s">
        <v>1275</v>
      </c>
      <c r="Q44" s="17">
        <v>44389</v>
      </c>
      <c r="R44" s="17" t="s">
        <v>156</v>
      </c>
      <c r="S44" s="17">
        <v>44299</v>
      </c>
      <c r="T44" s="30"/>
      <c r="U44" s="44"/>
      <c r="V44" s="44"/>
      <c r="W44" s="45"/>
      <c r="X44" s="45" t="s">
        <v>1229</v>
      </c>
    </row>
    <row r="45" s="4" customFormat="true" ht="30" customHeight="true" spans="1:24">
      <c r="A45" s="16">
        <v>39</v>
      </c>
      <c r="B45" s="17" t="s">
        <v>260</v>
      </c>
      <c r="C45" s="17"/>
      <c r="D45" s="18"/>
      <c r="E45" s="20">
        <v>3800</v>
      </c>
      <c r="F45" s="20">
        <f t="shared" si="0"/>
        <v>3800</v>
      </c>
      <c r="G45" s="20">
        <v>0</v>
      </c>
      <c r="H45" s="17"/>
      <c r="I45" s="17" t="s">
        <v>1276</v>
      </c>
      <c r="J45" s="17"/>
      <c r="K45" s="29"/>
      <c r="L45" s="30" t="s">
        <v>261</v>
      </c>
      <c r="M45" s="34" t="s">
        <v>262</v>
      </c>
      <c r="N45" s="17">
        <v>44371</v>
      </c>
      <c r="O45" s="34" t="s">
        <v>47</v>
      </c>
      <c r="P45" s="30" t="s">
        <v>261</v>
      </c>
      <c r="Q45" s="17">
        <v>44421</v>
      </c>
      <c r="R45" s="17" t="s">
        <v>156</v>
      </c>
      <c r="S45" s="17">
        <v>44330</v>
      </c>
      <c r="T45" s="30"/>
      <c r="U45" s="44"/>
      <c r="V45" s="44"/>
      <c r="W45" s="45"/>
      <c r="X45" s="45" t="s">
        <v>1229</v>
      </c>
    </row>
    <row r="46" s="4" customFormat="true" ht="36" spans="1:24">
      <c r="A46" s="16">
        <v>40</v>
      </c>
      <c r="B46" s="17" t="s">
        <v>263</v>
      </c>
      <c r="C46" s="17"/>
      <c r="D46" s="18"/>
      <c r="E46" s="20">
        <v>6500</v>
      </c>
      <c r="F46" s="20">
        <f t="shared" si="0"/>
        <v>6500</v>
      </c>
      <c r="G46" s="20">
        <v>0</v>
      </c>
      <c r="H46" s="17"/>
      <c r="I46" s="17" t="s">
        <v>129</v>
      </c>
      <c r="J46" s="17"/>
      <c r="K46" s="29"/>
      <c r="L46" s="30" t="s">
        <v>264</v>
      </c>
      <c r="M46" s="34" t="s">
        <v>265</v>
      </c>
      <c r="N46" s="17">
        <v>44421</v>
      </c>
      <c r="O46" s="34" t="s">
        <v>47</v>
      </c>
      <c r="P46" s="30" t="s">
        <v>264</v>
      </c>
      <c r="Q46" s="17">
        <v>44440</v>
      </c>
      <c r="R46" s="17" t="s">
        <v>296</v>
      </c>
      <c r="S46" s="17"/>
      <c r="T46" s="30"/>
      <c r="U46" s="44"/>
      <c r="V46" s="44"/>
      <c r="W46" s="45"/>
      <c r="X46" s="45" t="s">
        <v>1229</v>
      </c>
    </row>
    <row r="47" s="4" customFormat="true" ht="30" customHeight="true" spans="1:24">
      <c r="A47" s="16">
        <v>41</v>
      </c>
      <c r="B47" s="17" t="s">
        <v>266</v>
      </c>
      <c r="C47" s="17"/>
      <c r="D47" s="18"/>
      <c r="E47" s="20">
        <v>150</v>
      </c>
      <c r="F47" s="20">
        <f t="shared" si="0"/>
        <v>150</v>
      </c>
      <c r="G47" s="20">
        <v>0</v>
      </c>
      <c r="H47" s="17"/>
      <c r="I47" s="17"/>
      <c r="J47" s="17"/>
      <c r="K47" s="29"/>
      <c r="L47" s="30" t="s">
        <v>267</v>
      </c>
      <c r="M47" s="34" t="s">
        <v>174</v>
      </c>
      <c r="N47" s="17"/>
      <c r="O47" s="34" t="s">
        <v>47</v>
      </c>
      <c r="P47" s="30" t="s">
        <v>1278</v>
      </c>
      <c r="Q47" s="17">
        <v>44454</v>
      </c>
      <c r="R47" s="17" t="s">
        <v>296</v>
      </c>
      <c r="S47" s="17"/>
      <c r="T47" s="30"/>
      <c r="U47" s="44"/>
      <c r="V47" s="44"/>
      <c r="W47" s="45"/>
      <c r="X47" s="45" t="s">
        <v>1229</v>
      </c>
    </row>
    <row r="48" s="4" customFormat="true" ht="72" spans="1:24">
      <c r="A48" s="16">
        <v>42</v>
      </c>
      <c r="B48" s="17" t="s">
        <v>1279</v>
      </c>
      <c r="C48" s="17"/>
      <c r="D48" s="18"/>
      <c r="E48" s="20">
        <v>132743.36</v>
      </c>
      <c r="F48" s="20">
        <f t="shared" si="0"/>
        <v>132743.36</v>
      </c>
      <c r="G48" s="20">
        <v>0</v>
      </c>
      <c r="H48" s="17"/>
      <c r="I48" s="17" t="s">
        <v>206</v>
      </c>
      <c r="J48" s="17"/>
      <c r="K48" s="29"/>
      <c r="L48" s="30"/>
      <c r="M48" s="34"/>
      <c r="N48" s="17"/>
      <c r="O48" s="34" t="s">
        <v>47</v>
      </c>
      <c r="P48" s="30" t="s">
        <v>1280</v>
      </c>
      <c r="Q48" s="17">
        <v>44498</v>
      </c>
      <c r="R48" s="17" t="s">
        <v>296</v>
      </c>
      <c r="S48" s="17">
        <v>44396</v>
      </c>
      <c r="T48" s="30"/>
      <c r="U48" s="44"/>
      <c r="V48" s="44"/>
      <c r="W48" s="45"/>
      <c r="X48" s="45" t="s">
        <v>1229</v>
      </c>
    </row>
    <row r="49" s="4" customFormat="true" ht="72" spans="1:24">
      <c r="A49" s="16">
        <v>43</v>
      </c>
      <c r="B49" s="17" t="s">
        <v>1281</v>
      </c>
      <c r="C49" s="17"/>
      <c r="D49" s="18"/>
      <c r="E49" s="20">
        <v>119469.03</v>
      </c>
      <c r="F49" s="20">
        <f t="shared" si="0"/>
        <v>119469.03</v>
      </c>
      <c r="G49" s="20">
        <v>0</v>
      </c>
      <c r="H49" s="17"/>
      <c r="I49" s="17" t="s">
        <v>206</v>
      </c>
      <c r="J49" s="17"/>
      <c r="K49" s="29"/>
      <c r="L49" s="30"/>
      <c r="M49" s="34"/>
      <c r="N49" s="17"/>
      <c r="O49" s="34" t="s">
        <v>47</v>
      </c>
      <c r="P49" s="30" t="s">
        <v>1280</v>
      </c>
      <c r="Q49" s="17">
        <v>44498</v>
      </c>
      <c r="R49" s="17" t="s">
        <v>296</v>
      </c>
      <c r="S49" s="17">
        <v>44396</v>
      </c>
      <c r="T49" s="30"/>
      <c r="U49" s="44"/>
      <c r="V49" s="44"/>
      <c r="W49" s="45"/>
      <c r="X49" s="45" t="s">
        <v>1229</v>
      </c>
    </row>
    <row r="50" s="5" customFormat="true" ht="72" spans="1:24">
      <c r="A50" s="13">
        <v>44</v>
      </c>
      <c r="B50" s="14" t="s">
        <v>1282</v>
      </c>
      <c r="C50" s="14" t="s">
        <v>1283</v>
      </c>
      <c r="D50" s="15"/>
      <c r="E50" s="21">
        <v>514851.48</v>
      </c>
      <c r="F50" s="22"/>
      <c r="G50" s="21"/>
      <c r="H50" s="14"/>
      <c r="I50" s="14" t="s">
        <v>271</v>
      </c>
      <c r="J50" s="14"/>
      <c r="K50" s="27"/>
      <c r="L50" s="28" t="s">
        <v>1284</v>
      </c>
      <c r="M50" s="33" t="s">
        <v>273</v>
      </c>
      <c r="N50" s="14">
        <v>44010</v>
      </c>
      <c r="O50" s="33" t="s">
        <v>47</v>
      </c>
      <c r="P50" s="28" t="s">
        <v>274</v>
      </c>
      <c r="Q50" s="14" t="s">
        <v>275</v>
      </c>
      <c r="R50" s="14" t="s">
        <v>276</v>
      </c>
      <c r="S50" s="14">
        <v>44006</v>
      </c>
      <c r="T50" s="28"/>
      <c r="U50" s="42"/>
      <c r="V50" s="42"/>
      <c r="W50" s="43"/>
      <c r="X50" s="43" t="s">
        <v>1285</v>
      </c>
    </row>
    <row r="51" s="5" customFormat="true" ht="60" spans="1:24">
      <c r="A51" s="13">
        <v>45</v>
      </c>
      <c r="B51" s="14" t="s">
        <v>277</v>
      </c>
      <c r="C51" s="14" t="s">
        <v>278</v>
      </c>
      <c r="D51" s="15"/>
      <c r="E51" s="21">
        <v>1592920.33</v>
      </c>
      <c r="F51" s="22"/>
      <c r="G51" s="21"/>
      <c r="H51" s="14"/>
      <c r="I51" s="14" t="s">
        <v>234</v>
      </c>
      <c r="J51" s="14">
        <v>44523</v>
      </c>
      <c r="K51" s="27"/>
      <c r="L51" s="28" t="s">
        <v>279</v>
      </c>
      <c r="M51" s="33" t="s">
        <v>280</v>
      </c>
      <c r="N51" s="14">
        <v>44441</v>
      </c>
      <c r="O51" s="33" t="s">
        <v>47</v>
      </c>
      <c r="P51" s="28" t="s">
        <v>281</v>
      </c>
      <c r="Q51" s="14" t="s">
        <v>282</v>
      </c>
      <c r="R51" s="14" t="s">
        <v>283</v>
      </c>
      <c r="S51" s="14">
        <v>44133</v>
      </c>
      <c r="T51" s="28"/>
      <c r="U51" s="42"/>
      <c r="V51" s="42"/>
      <c r="W51" s="43"/>
      <c r="X51" s="43" t="s">
        <v>1285</v>
      </c>
    </row>
    <row r="52" s="5" customFormat="true" ht="30" customHeight="true" spans="1:24">
      <c r="A52" s="13">
        <v>46</v>
      </c>
      <c r="B52" s="14" t="s">
        <v>284</v>
      </c>
      <c r="C52" s="14"/>
      <c r="D52" s="12"/>
      <c r="E52" s="23">
        <v>778761.08</v>
      </c>
      <c r="F52" s="24"/>
      <c r="G52" s="21"/>
      <c r="H52" s="14"/>
      <c r="I52" s="14" t="s">
        <v>234</v>
      </c>
      <c r="J52" s="14">
        <v>44523</v>
      </c>
      <c r="K52" s="27"/>
      <c r="L52" s="28" t="s">
        <v>285</v>
      </c>
      <c r="M52" s="33" t="s">
        <v>286</v>
      </c>
      <c r="N52" s="14">
        <v>44512</v>
      </c>
      <c r="O52" s="33" t="s">
        <v>47</v>
      </c>
      <c r="P52" s="28" t="s">
        <v>287</v>
      </c>
      <c r="Q52" s="14" t="s">
        <v>288</v>
      </c>
      <c r="R52" s="14" t="s">
        <v>289</v>
      </c>
      <c r="S52" s="14">
        <v>44299</v>
      </c>
      <c r="T52" s="28"/>
      <c r="U52" s="40"/>
      <c r="V52" s="40"/>
      <c r="W52" s="43"/>
      <c r="X52" s="43" t="s">
        <v>1285</v>
      </c>
    </row>
    <row r="53" s="5" customFormat="true" ht="60" spans="1:24">
      <c r="A53" s="13">
        <v>47</v>
      </c>
      <c r="B53" s="14" t="s">
        <v>291</v>
      </c>
      <c r="C53" s="14"/>
      <c r="D53" s="12"/>
      <c r="E53" s="23">
        <v>442477.9</v>
      </c>
      <c r="F53" s="24"/>
      <c r="G53" s="21"/>
      <c r="H53" s="14"/>
      <c r="I53" s="14" t="s">
        <v>206</v>
      </c>
      <c r="J53" s="14"/>
      <c r="K53" s="27"/>
      <c r="L53" s="28" t="s">
        <v>1286</v>
      </c>
      <c r="M53" s="33" t="s">
        <v>293</v>
      </c>
      <c r="N53" s="14">
        <v>44526</v>
      </c>
      <c r="O53" s="33" t="s">
        <v>47</v>
      </c>
      <c r="P53" s="28" t="s">
        <v>294</v>
      </c>
      <c r="Q53" s="14" t="s">
        <v>295</v>
      </c>
      <c r="R53" s="14" t="s">
        <v>296</v>
      </c>
      <c r="S53" s="14">
        <v>44396</v>
      </c>
      <c r="T53" s="28"/>
      <c r="U53" s="40"/>
      <c r="V53" s="40"/>
      <c r="W53" s="43"/>
      <c r="X53" s="43" t="s">
        <v>1285</v>
      </c>
    </row>
    <row r="54" s="5" customFormat="true" ht="60" spans="1:24">
      <c r="A54" s="13">
        <v>48</v>
      </c>
      <c r="B54" s="14" t="s">
        <v>1287</v>
      </c>
      <c r="C54" s="14"/>
      <c r="D54" s="12"/>
      <c r="E54" s="23">
        <v>398230.1</v>
      </c>
      <c r="F54" s="24"/>
      <c r="G54" s="21"/>
      <c r="H54" s="14"/>
      <c r="I54" s="14" t="s">
        <v>206</v>
      </c>
      <c r="J54" s="14"/>
      <c r="K54" s="27"/>
      <c r="L54" s="28" t="s">
        <v>1288</v>
      </c>
      <c r="M54" s="33" t="s">
        <v>293</v>
      </c>
      <c r="N54" s="14">
        <v>44526</v>
      </c>
      <c r="O54" s="33" t="s">
        <v>47</v>
      </c>
      <c r="P54" s="28" t="s">
        <v>294</v>
      </c>
      <c r="Q54" s="14" t="s">
        <v>295</v>
      </c>
      <c r="R54" s="14" t="s">
        <v>296</v>
      </c>
      <c r="S54" s="14">
        <v>44396</v>
      </c>
      <c r="T54" s="28"/>
      <c r="U54" s="40"/>
      <c r="V54" s="40"/>
      <c r="W54" s="43"/>
      <c r="X54" s="43" t="s">
        <v>1285</v>
      </c>
    </row>
    <row r="55" s="5" customFormat="true" ht="30" customHeight="true" spans="1:24">
      <c r="A55" s="13">
        <v>49</v>
      </c>
      <c r="B55" s="14" t="s">
        <v>1289</v>
      </c>
      <c r="C55" s="14" t="s">
        <v>1290</v>
      </c>
      <c r="D55" s="12"/>
      <c r="E55" s="23">
        <v>283185.84</v>
      </c>
      <c r="F55" s="24"/>
      <c r="G55" s="21"/>
      <c r="H55" s="14"/>
      <c r="I55" s="14" t="s">
        <v>107</v>
      </c>
      <c r="J55" s="14"/>
      <c r="K55" s="27"/>
      <c r="L55" s="28" t="s">
        <v>299</v>
      </c>
      <c r="M55" s="33" t="s">
        <v>300</v>
      </c>
      <c r="N55" s="14">
        <v>44536</v>
      </c>
      <c r="O55" s="33" t="s">
        <v>47</v>
      </c>
      <c r="P55" s="28" t="s">
        <v>301</v>
      </c>
      <c r="Q55" s="14">
        <v>44523</v>
      </c>
      <c r="R55" s="14" t="s">
        <v>302</v>
      </c>
      <c r="S55" s="14">
        <v>44412</v>
      </c>
      <c r="T55" s="28"/>
      <c r="U55" s="40"/>
      <c r="V55" s="40"/>
      <c r="W55" s="43"/>
      <c r="X55" s="43" t="s">
        <v>1285</v>
      </c>
    </row>
    <row r="56" s="5" customFormat="true" ht="30" customHeight="true" spans="1:24">
      <c r="A56" s="13">
        <v>50</v>
      </c>
      <c r="B56" s="14" t="s">
        <v>1291</v>
      </c>
      <c r="C56" s="14" t="s">
        <v>1292</v>
      </c>
      <c r="D56" s="12"/>
      <c r="E56" s="23">
        <v>26548.67</v>
      </c>
      <c r="F56" s="24"/>
      <c r="G56" s="24"/>
      <c r="H56" s="14"/>
      <c r="I56" s="14" t="s">
        <v>107</v>
      </c>
      <c r="J56" s="14"/>
      <c r="K56" s="27"/>
      <c r="L56" s="28" t="s">
        <v>299</v>
      </c>
      <c r="M56" s="33" t="s">
        <v>300</v>
      </c>
      <c r="N56" s="14">
        <v>44536</v>
      </c>
      <c r="O56" s="33" t="s">
        <v>47</v>
      </c>
      <c r="P56" s="28" t="s">
        <v>301</v>
      </c>
      <c r="Q56" s="14">
        <v>44523</v>
      </c>
      <c r="R56" s="14" t="s">
        <v>302</v>
      </c>
      <c r="S56" s="14">
        <v>44412</v>
      </c>
      <c r="T56" s="40"/>
      <c r="U56" s="40"/>
      <c r="V56" s="40"/>
      <c r="W56" s="43"/>
      <c r="X56" s="43" t="s">
        <v>1285</v>
      </c>
    </row>
  </sheetData>
  <mergeCells count="8">
    <mergeCell ref="A1:B1"/>
    <mergeCell ref="A2:W2"/>
    <mergeCell ref="A3:E3"/>
    <mergeCell ref="A4:E4"/>
    <mergeCell ref="I4:M4"/>
    <mergeCell ref="N4:P4"/>
    <mergeCell ref="Q4:R4"/>
    <mergeCell ref="S4:W4"/>
  </mergeCells>
  <pageMargins left="0.393055555555556" right="0.16" top="0.747916666666667" bottom="0.747916666666667" header="0.314583333333333" footer="0.314583333333333"/>
  <pageSetup paperSize="8" scale="99" orientation="landscape"/>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7</vt:i4>
      </vt:variant>
    </vt:vector>
  </HeadingPairs>
  <TitlesOfParts>
    <vt:vector size="7" baseType="lpstr">
      <vt:lpstr>项目支出明细表（本期）</vt:lpstr>
      <vt:lpstr>项目支出明细表（全部）</vt:lpstr>
      <vt:lpstr>研发仪器设备清单（本期）</vt:lpstr>
      <vt:lpstr>报告正文表格</vt:lpstr>
      <vt:lpstr>仪器设备清单（全部) (包含一二期设备)</vt:lpstr>
      <vt:lpstr>经济效益测算表</vt:lpstr>
      <vt:lpstr>仪器设备清单（全部)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uos</cp:lastModifiedBy>
  <dcterms:created xsi:type="dcterms:W3CDTF">2013-04-30T17:10:00Z</dcterms:created>
  <cp:lastPrinted>2022-11-25T18:11:00Z</cp:lastPrinted>
  <dcterms:modified xsi:type="dcterms:W3CDTF">2023-04-20T17:44:49Z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ICV">
    <vt:lpwstr>6D7C5E5032B542F58FC3E14487B865D8</vt:lpwstr>
  </property>
  <property fmtid="{D5CDD505-2E9C-101B-9397-08002B2CF9AE}" pid="4" name="KSOReadingLayout">
    <vt:bool>true</vt:bool>
  </property>
</Properties>
</file>